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tarios\Desktop\ΔΙΑΓΩΝΙΣΜΟΙ 2020-21-22\ΥΔΡΟΑΔΡΕΥΣΗ 2023\"/>
    </mc:Choice>
  </mc:AlternateContent>
  <bookViews>
    <workbookView xWindow="0" yWindow="0" windowWidth="18645" windowHeight="11445"/>
  </bookViews>
  <sheets>
    <sheet name="Φύλλο1" sheetId="1" r:id="rId1"/>
    <sheet name="Φύλλο2" sheetId="2" r:id="rId2"/>
    <sheet name="Φύλλο3" sheetId="3" r:id="rId3"/>
  </sheets>
  <calcPr calcId="162913"/>
</workbook>
</file>

<file path=xl/calcChain.xml><?xml version="1.0" encoding="utf-8"?>
<calcChain xmlns="http://schemas.openxmlformats.org/spreadsheetml/2006/main">
  <c r="F247" i="1" l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248" i="1" s="1"/>
  <c r="F249" i="1" s="1"/>
  <c r="F250" i="1" s="1"/>
</calcChain>
</file>

<file path=xl/sharedStrings.xml><?xml version="1.0" encoding="utf-8"?>
<sst xmlns="http://schemas.openxmlformats.org/spreadsheetml/2006/main" count="501" uniqueCount="262">
  <si>
    <t>Ο Ι Κ Ο Ν Ο Μ Ι Κ Η Π Ρ Ο Σ Φ Ο Ρ Α</t>
  </si>
  <si>
    <t>Α/Α</t>
  </si>
  <si>
    <t>ΕΙΔΗ</t>
  </si>
  <si>
    <t>ΜΟΝΑΔΑ ΜΕΤΡΗΣΗΣ</t>
  </si>
  <si>
    <t>ΠΟΣΟΤΗΤΑ</t>
  </si>
  <si>
    <t>ΤΙΜΗ ΜΟΝΑΔΟΣ</t>
  </si>
  <si>
    <t>ΣΥΝΟΛΟ</t>
  </si>
  <si>
    <t>ΠΟΣΟΣΤΟ ΕΚΠΤΩΣΗΣ</t>
  </si>
  <si>
    <t xml:space="preserve">ΤΕΛΙΚΗ ΤΙΜΗ ΜΟΝΑΔΟΣ </t>
  </si>
  <si>
    <t>ΤΕΛΙΚΟ ΣΥΝΟΛΟ</t>
  </si>
  <si>
    <t>ΗΛΕΚΤΡΟΜΟΥΦΑ Φ63 16ΑΤΜ</t>
  </si>
  <si>
    <t>ΤΕΜΑΧΙΑ</t>
  </si>
  <si>
    <t>ΗΛΕΚΤΡΟΜΟΥΦΑ Φ90 16ΑΤΜ</t>
  </si>
  <si>
    <t>ΗΛΕΚΤΡΟΜΟΥΦΑ Φ75 16ΑΤΜ</t>
  </si>
  <si>
    <t>ΗΛΕΚΤΡΟΜΟΥΦΑ Φ110 16ΑΤΜ</t>
  </si>
  <si>
    <t xml:space="preserve">ΗΛΕΚΤΡΟΜΟΥΦΑ Φ125 16ΑΤΜ </t>
  </si>
  <si>
    <t>ΗΛΕΚΤΡΟΓΩΝΙΑ Φ63 45 16ΑΤΜ</t>
  </si>
  <si>
    <t xml:space="preserve">ΤΕΜΑΧΙΑ </t>
  </si>
  <si>
    <t>ΗΛΕΚΡΟΓΩΝΙΑ Φ63 90 16ΑΤΜ</t>
  </si>
  <si>
    <t>ΗΛΕΚΤΡΟΓΩΝΙΑ Φ90 45 16ΑΤΜ</t>
  </si>
  <si>
    <t>ΗΛΕΚΤΡΟΓΩΝΙΑ Φ90 90 16ΑΤΜ</t>
  </si>
  <si>
    <t>ΗΛΕΚΤΡΟΓΩΝΙΑ Φ110 45 16ΑΤΜ</t>
  </si>
  <si>
    <t>ΗΛΕΚΤΡΟΓΩΝΙΑ Φ110 90 16ΑΤΜ</t>
  </si>
  <si>
    <t>ΗΛΕΚΤΡΟΓΩΝΙΑ Φ125 45 16ΑΤΜ</t>
  </si>
  <si>
    <t>ΗΛΕΚΤΡΟΓΩΝΙΑ Φ125 90 16ΑΤΜ</t>
  </si>
  <si>
    <t>ΗΛΕΚΤΡΟΤΑΥ Φ63 90 16ΑΤΜ</t>
  </si>
  <si>
    <t>ΓΩΝΙΑ ΜΗΧ ΣΥΣΦ ΑΡΣ Φ18Χ1/2"</t>
  </si>
  <si>
    <t>ΤΣΕΡΚΙ ΣΤΕΝΟ ΡΟΛΟ</t>
  </si>
  <si>
    <t>ΗΛΕΚ.ΣΥΣΤΟΛΗ 90*63 16ΑΤΜ</t>
  </si>
  <si>
    <t>ΗΛΕΚ.ΕΞ.ΜΕΤΑΒ Φ50Χ1,5" 16 ΑΤΜ</t>
  </si>
  <si>
    <t>ΤΑΠΑ ΓΑΛΒ 1"</t>
  </si>
  <si>
    <t>ΔΙΑΚΟΠΤΗΣ ΜΕΤΑΛ ΘΥΛ ΘΥΛ 1"</t>
  </si>
  <si>
    <t>ΜΕΙΩΤ ΠΙΕΣΗΣ 1"</t>
  </si>
  <si>
    <t>ΗΛΕΚ.ΕΞ.ΜΕΤΑΒ. 63*2 ΑΡΣ. 16ΑΤΜ</t>
  </si>
  <si>
    <t>ΗΛΕΚ.ΕΞ.ΜΕΤΑΒ. 75*2  1/2 ΑΡΣ. 16ΑΤΜ</t>
  </si>
  <si>
    <t>ΔΑΚΤ Φ63 ΣΩΛ PVC-U</t>
  </si>
  <si>
    <t>ΔΑΚΤ Φ110 ΣΩΛ PVC-U</t>
  </si>
  <si>
    <t>ΔΑΚΤ Φ125 ΣΩΛ PVC-U</t>
  </si>
  <si>
    <t>ΔΑΚΤ Φ140 ΣΩΛ PVC-U</t>
  </si>
  <si>
    <t>ΔΑΚΤ Φ160 ΣΩΛ PVC-U</t>
  </si>
  <si>
    <t>ΖΟΥΜΠΟΚΑΡΦΑ 25mm</t>
  </si>
  <si>
    <t>ΣΩΛΗΝΑ ΑΡΔΕΥΣΗΣ Φ32</t>
  </si>
  <si>
    <t>ΜΕΤΡΑ</t>
  </si>
  <si>
    <t xml:space="preserve">ΓΩΝΙΕΣ ΓΑΛΒ 2" </t>
  </si>
  <si>
    <t>ΓΩΝΙΕΣ ΓΑΛΒ 2"  ΜΕΒ</t>
  </si>
  <si>
    <t xml:space="preserve">ΓΩΝΙΕΣ ΓΑΛΒ 1 1/2" </t>
  </si>
  <si>
    <t>ΓΩΝΙΕΣ ΓΑΛΒ 1 1/2"  ΜΕΒ</t>
  </si>
  <si>
    <t xml:space="preserve">ΓΩΝΙΕΣ ΓΑΛΒ 1" </t>
  </si>
  <si>
    <t>ΓΩΝΙΕΣ ΓΑΛΒ 1" ΜΕΒ</t>
  </si>
  <si>
    <t xml:space="preserve">ΓΩΝΙΕΣ ΓΑΛΒ 1/2" </t>
  </si>
  <si>
    <t>ΓΩΝΙΕΣ ΓΑΛΒ 1/2" ΜΕΒ</t>
  </si>
  <si>
    <t>ΤΑΦ Φ18Χ18Χ18 ΟΡΕΙΧ</t>
  </si>
  <si>
    <t>ΤΑΦ Φ16Χ16Χ16Χ ΟΡΕΙΧ</t>
  </si>
  <si>
    <t>ΜΟΥΦΑ ΓΑΛΒΑΝΙΖΕ 1/2 "</t>
  </si>
  <si>
    <t>ΜΟΥΦΑ ΓΑΛΒΑΝΙΖΕ 3/4"</t>
  </si>
  <si>
    <t>ΜΟΥΦΑ ΓΑΛΒΑΝΙΖΕ 1"</t>
  </si>
  <si>
    <t>ΜΟΥΦΑ ΓΑΛΒΑΝΙΖΕ 1 1/2"</t>
  </si>
  <si>
    <t>ΜΟΥΦΑ ΓΑΛΒΑΝΙΖΕ 2"</t>
  </si>
  <si>
    <t>ΣΩΛ. ΠΟΛ/ΝΙΟΥ Φ32/10 3Γ ΥΔΡΕΥΣΗ</t>
  </si>
  <si>
    <t>ΣΩΛ. ΠΟΛ/ΝΙΟΥ Φ50/10 3Γ ΥΔΡΕΥΣΗ</t>
  </si>
  <si>
    <t>ΣΩΛ. ΠΟΛ/ΝΙΟΥ Φ63/10 3Γ ΥΔΡΕΥΣΗ</t>
  </si>
  <si>
    <t>ΣΩΛ. ΠΟΛ/ΝΙΟΥ Φ90/10 3Γ ΥΔΡΕΥΣΗ</t>
  </si>
  <si>
    <t>ΣΩΛ. ΠΟΛ/ΝΙΟΥ Φ63/16 3Γ ΥΔΡΕΥΣΗ</t>
  </si>
  <si>
    <t>ΣΩΛ. ΠΟΛ/ΝΙΟΥ Φ90/16 3Γ ΥΔΡΕΥΣΗ</t>
  </si>
  <si>
    <t>ΣΩΛ. ΠΟΛ/ΝΙΟΥ Φ32/16 3Γ ΥΔΡΕΥΣΗ</t>
  </si>
  <si>
    <t>ΣΩΛ. ΥΔΡΕΥΣΗΣ SD 18*2</t>
  </si>
  <si>
    <t>ΣΩΛ. ΥΔΡΕΥΣΗΣ SD 22*2</t>
  </si>
  <si>
    <t>ΣΠΙΡΑΛ ΠΡΟΣΤ. ΠΛ. ΣΩΛ. 29Η'' 28</t>
  </si>
  <si>
    <t>ΛΑΣΤΙΧΑ Φ18Χ2 ΕΠΕΝΔ REX XPE</t>
  </si>
  <si>
    <t>ΛΑΣΤΙΧΑ Φ16Χ2 ΕΠΕΝΔ REX XPE</t>
  </si>
  <si>
    <t>ΛΑΣΤΙΧΑ Φ22Χ3 ΥΔΡΕΥΣ</t>
  </si>
  <si>
    <t>ΛΑΣΤΙΧΑ Φ28Χ3 ΥΔΡΕΥΣ</t>
  </si>
  <si>
    <t>ΖΙΜΠΩ ΕΥΡΟΥΣ 153-175 ΡΝ16</t>
  </si>
  <si>
    <t>ΖΙΜΠΩ ΕΥΡΟΥΣ 184-207 ΡΝ16</t>
  </si>
  <si>
    <t>ΖΙΜΠΩ ΕΥΡΟΥΣ 190-230ΡΝ16</t>
  </si>
  <si>
    <t>ΖΙΜΠΩ ΕΥΡΟΥΣ 198-228 ΡΝ16</t>
  </si>
  <si>
    <t>ΖΙΜΠΩ ΕΥΡΟΥΣ 211-241 ΡΝ16</t>
  </si>
  <si>
    <t>ΖΙΜΠΩ ΕΥΡΟΥΣ 235-265 ΡΝ16</t>
  </si>
  <si>
    <t>ΖΙΜΠΩ ΕΥΡΟΥΣ 305-326 ΡΝ16</t>
  </si>
  <si>
    <t>ΖΙΜΠΩ ΕΥΡΟΥΣ 60-95 ΡΝ16</t>
  </si>
  <si>
    <t>ΖΙΜΠΩ ΕΥΡΟΥΣ 84-106 ΡΝ16</t>
  </si>
  <si>
    <t>ΒΡΥΣΕΣ 1/2" ΑΝΤΙΠΑΓ</t>
  </si>
  <si>
    <t>ΚΑΖΑΝΑΚΙ ΠΛΑΣΤ ΕΠΙΤΟΙΧ</t>
  </si>
  <si>
    <t>ΣΙΦΟΝΙΑ ΣΠΙΡΑΛ Φ40</t>
  </si>
  <si>
    <t>ΣΠΙΡΑΛ 1/2" 30CM INOX</t>
  </si>
  <si>
    <t xml:space="preserve">ΜΠΑΤΑΡΙΑ ΠΕΡΙΣΤΡ ΜΟΝΗ </t>
  </si>
  <si>
    <t>ΜΠΑΤΑΡΙΑ ΠΕΡΙΣΤΡ ΓΕΦΥΡΑ</t>
  </si>
  <si>
    <t>ΒΙΔΕΣ Μ8Χ50</t>
  </si>
  <si>
    <t>ΒΙΔΕΣ Μ10Χ50</t>
  </si>
  <si>
    <t>ΒΙΔΕΣ Μ12Χ50</t>
  </si>
  <si>
    <t>ΛΑΙΜΟΣ  ΗΛΕΚΤΡ/ΣΗΣ Φ63</t>
  </si>
  <si>
    <t>ΛΑΙΜΟΣ  ΗΛΕΚΤΡ/ΞΗΣ Φ90</t>
  </si>
  <si>
    <t>ΚΟΛΑΡΟ ΥΔΡ.ΧΥΤ.PVC/PE 63*1''</t>
  </si>
  <si>
    <t>ΚΟΛΑΡΟ ΥΔΡ.ΧΥΤ.PVC/PE 90*1''</t>
  </si>
  <si>
    <t>ΚΟΛΑΡΟ ΥΔΡ.ΧΥΤ.PVC/PE 110*1''</t>
  </si>
  <si>
    <t>ΛΑΣΤΙΧΟ ΦΛΑΝΤΖΕΣ 16mm ΗΛΕΚΤΡ/ΣΗΣ Φ50</t>
  </si>
  <si>
    <t>ΛΑΣΤΙΧΟ ΦΛΑΝΤΖΕΣ 16mm ΗΛΕΚΤΡ/ΣΗΣ Φ80</t>
  </si>
  <si>
    <t>ΛΑΣΤΙΧΟ ΦΛΑΝΤΖΕΣ 16mm ΗΛΕΚΤΡ/ΣΗΣ Φ100</t>
  </si>
  <si>
    <t>ΣΥΝΔΕΣΜΟΣ ΟΡΕΙΧ Φ28</t>
  </si>
  <si>
    <t>ΣΥΝΔΕΣΜΟΣ ΟΡΕΙΧ Φ22</t>
  </si>
  <si>
    <t>ΣΥΝΔΕΣΜΟΣ ΟΡΕΙΧ Φ18</t>
  </si>
  <si>
    <t>ΣΥΝΔΕΣΜΟΣ ΟΡΕΙΧ Φ16</t>
  </si>
  <si>
    <t>ΚΟΛΑΡΟ ΥΔΡ.ΧΥΤ.PVC/PE 125*11/2</t>
  </si>
  <si>
    <t>ΜΑΝΣΟΝ ΠΛΑΣΤ.Φ110/16 ΑΤΜ</t>
  </si>
  <si>
    <t>ΜΑΝΣΟΝ ΠΛΑΣΤ.Φ125/16 ΑΤΜ</t>
  </si>
  <si>
    <t>ΜΑΝΣΟΝ ΠΛΑΣΤ.Φ140/16 ΑΤΜ</t>
  </si>
  <si>
    <t>ΜΑΝΣΟΝ ΠΛΑΣΤ.Φ160/16 ΑΤΜ</t>
  </si>
  <si>
    <t>ΜΑΣΤΟΣ ΟΡΕΙΧ 1/2</t>
  </si>
  <si>
    <t>ΡΑΚΟΡ ΟΡΕΙΧ ΑΡΣ Φ28Χ1"</t>
  </si>
  <si>
    <t>ΡΑΚΟΡ ΟΡΕΙΧ ΑΡΣ Φ22Χ3/4"</t>
  </si>
  <si>
    <t>ΡΑΚΟΡ ΟΡΕΙΧ ΑΡΣ Φ32Χ1"</t>
  </si>
  <si>
    <t>ΜΑΝΣΟΝ ΠΛΑΣΤ.Φ90/16 ΑΤΜ</t>
  </si>
  <si>
    <t>ΜΑΝΣΟΝ ΠΛΑΣΤ.Φ63/16 ΑΤΜ</t>
  </si>
  <si>
    <t>ΡΑΚΟΡ ΣΥΣΦ ΟΡΕΙΧ  Φ15</t>
  </si>
  <si>
    <t>ΡΑΚΟΡ ΣΥΣΦ ΟΡΕΙΧ Φ18</t>
  </si>
  <si>
    <t>ΡΑΚΟΡ ΣΥΣΦ ΓΑΛΒ 1/2"</t>
  </si>
  <si>
    <t>ΡΑΚΟΡ ΣΥΣΦ ΓΑΛΒ 3/4"</t>
  </si>
  <si>
    <t>ΡΑΚΟΡ ΣΥΣΦ ΓΑΛΒ 1"</t>
  </si>
  <si>
    <t>ΠΡΟΕΚΤ ΟΡΕΙΧ ΒΑΡ ΤΥΠ 1/2" (1CM)</t>
  </si>
  <si>
    <t>ΠΡΟΕΚΤ ΟΡΕΙΧ ΒΑΡ ΤΥΠ 1/2" (2CM)</t>
  </si>
  <si>
    <t>ΠΡΟΕΚΤ ΟΡΕΙΧ ΒΑΡ ΤΥΠ 1/2" (3CM)</t>
  </si>
  <si>
    <t>ΤΣΙΜΕΝΤ ΦΡΕΑΤ. ΥΔΡΟΜΕΤΡΩΝ 35Χ35 ΚΟΜΠΛΕ</t>
  </si>
  <si>
    <t>ΣΧΑΡΑ ΚΑΝΑΛ 30Χ100 ΚΟΜΠΛΕ C-250</t>
  </si>
  <si>
    <t xml:space="preserve">ΤΕΦΛΟΝ ΝΗΜΑ </t>
  </si>
  <si>
    <t>ΦΙΑΛΗ ΠΡΟΠΑΝ</t>
  </si>
  <si>
    <t>ΚΑΜΠΥΛΗ ΥΔΡ. Φ90/10 45ο</t>
  </si>
  <si>
    <t>ΡΑΚΟΡ ΠΛ. ΣΩΛ. 18*1/2*2 ΑΡΣΕΝΙΚΟ</t>
  </si>
  <si>
    <t>ΤΑΥ ΟΡΕΙΧΑΛΚΙΝΟ ΘΗΛΥΚΟ 1/2"</t>
  </si>
  <si>
    <t>ΤΑΥ ΟΡΕΙΧΑΛΚΙΝΟ ΘΗΛΥΚΟ 3/4"</t>
  </si>
  <si>
    <t>ΤΑΥ ΟΡΕΙΧΑΛΚΙΝΟ ΘΗΛΥΚΟ 1"</t>
  </si>
  <si>
    <t>ΒΑΛΒΙΔΑ ΑΝΤ/ΦΗΣ ΚΛΑΠΕ 2"</t>
  </si>
  <si>
    <t>ΔΙΑΚΟΠΤΗΣ ΠΕΤΑΛ. ΑΡΣΕΝ.-ΘΗΛ. 1/2"</t>
  </si>
  <si>
    <t>ΡΑΚΟΡ ΑΡΣΕΝΙΚΟ ΟΡΕΙΧΑΛΚΙΝΟ PE Φ63*2</t>
  </si>
  <si>
    <t>ΣΥΝΔΕΣΜΟΣ ΟΡΕΙΧΑΛΚΙΝΟΣ PE Φ63</t>
  </si>
  <si>
    <t>ΣΩΛΗΝΑ ΥΔΡΕΥΣΗΣ PVC Φ63/10ΑΤΜ</t>
  </si>
  <si>
    <t>ΣΩΛΗΝΑ ΥΔΡΕΥΣΗΣ PVC Φ75/10ΑΤΜ</t>
  </si>
  <si>
    <t>ΣΩΛΗΝΑ ΥΔΡΕΥΣΗΣ PVC Φ90/10ΑΤΜ</t>
  </si>
  <si>
    <t>ΣΩΛΗΝΑ ΥΔΡΕΥΣΗΣ PVC Φ110/16ΑΤΜ</t>
  </si>
  <si>
    <t>ΣΩΛΗΝΑ ΥΔΡΕΥΣΗΣ PVC Φ125/16 ΑΤΜ</t>
  </si>
  <si>
    <t>ΣΩΛΗΝΑ ΥΔΡΕΥΣΗΣ PVC Φ200/16 ΑΤΜ</t>
  </si>
  <si>
    <t>ΣΩΛΗΝΑ ΥΔΡΕΥΣΗΣ PVC Φ280/16 ΑΤΜ</t>
  </si>
  <si>
    <t>ΣΩΛΗΝΑ ΥΔΡΕΥΣΗΣ PVC Φ315/16 ΑΤΜ</t>
  </si>
  <si>
    <t>ΒΑΝΑ ΕΛ. ΕΜΦΡ. Φ50 F4 PN16 2"</t>
  </si>
  <si>
    <t>ΒΑΝΑ ΕΛ. ΕΜΦΡ. Φ80 F4 PN16 3"</t>
  </si>
  <si>
    <t>ΦΛΟΤΕΡΟΒΑΝΑ Φ110 ΡΝ16 ΚΟΜΠΛΕ</t>
  </si>
  <si>
    <t>ΣΕΤ</t>
  </si>
  <si>
    <t>ΦΛΟΤΕΡ ΟΡΕΙΧ. 2"ΒΤ+ ΦΟΥΣΚΑ ΟΡΕΙΧ. INOX</t>
  </si>
  <si>
    <t>ΕΞΑΕΡΙΣΤΙΚΟ ΒΑΛΒ. ΠΛ. 2" ΔΙΠΛ. ΕΝΕ.</t>
  </si>
  <si>
    <t>ΜΑΝΣΟΝ ΙΝΟΧ 80-100/30cm</t>
  </si>
  <si>
    <t>ΜΑΝΣΟΝ ΙΝΟΧ 115-135/30cm</t>
  </si>
  <si>
    <t>ΦΛΑΝΤΖΑ ΤΟΡΝΟΥ ΜΕ ΒΟΛΤΑ Φ50*2</t>
  </si>
  <si>
    <t>ΦΛΑΝΤΖΑ ΤΟΡΝΟΥ ΜΕ ΒΟΛΤΑ Φ80*3</t>
  </si>
  <si>
    <t>ΣΩΛΗΝΑ ΥΠΟΝ.  PVC-U EN 1401 Φ160 Σ-41</t>
  </si>
  <si>
    <t>ΣΩΛΗΝΑ ΥΠΟΝ.  PVC-U EN 1401 Φ200 Σ-41</t>
  </si>
  <si>
    <t>ΣΩΛΗΝΑ ΥΠΟΝ. PVC-U EN 1401 Φ250 Σ-41</t>
  </si>
  <si>
    <t>ΣΩΛΗΝΑ ΥΠΟΝ.  PVC-U EN 1401 Φ400 Σ-41</t>
  </si>
  <si>
    <t>ΣΩΛΗΝΑ ΥΠΟΝ.  PVC-U EN 1401 Φ315 Σ-41</t>
  </si>
  <si>
    <r>
      <t xml:space="preserve"> ΚΑΜΠΥΛΗ ΥΠΟΝ. Φ160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</si>
  <si>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Φ160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</si>
  <si>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</si>
  <si>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Φ200 45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</si>
  <si>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90</t>
    </r>
    <r>
      <rPr>
        <vertAlign val="superscript"/>
        <sz val="10"/>
        <color rgb="FF000000"/>
        <rFont val="Verdana"/>
        <family val="2"/>
        <charset val="161"/>
      </rPr>
      <t>ο</t>
    </r>
  </si>
  <si>
    <r>
      <t xml:space="preserve"> ΚΑΜΠΥΛΗ ΥΠΟΝ. Φ250 45</t>
    </r>
    <r>
      <rPr>
        <vertAlign val="superscript"/>
        <sz val="10"/>
        <color rgb="FF000000"/>
        <rFont val="Verdana"/>
        <family val="2"/>
        <charset val="161"/>
      </rPr>
      <t>ο</t>
    </r>
  </si>
  <si>
    <t>ΤΑΥ ΥΠΟΝΟΜΟΥ Φ160*160</t>
  </si>
  <si>
    <t>ΤΑΥ ΥΠΟΝΟΜΟΥ Φ200*200</t>
  </si>
  <si>
    <t>ΤΑΥ ΥΠΟΝΟΜΟΥ Φ250</t>
  </si>
  <si>
    <t>ΤΑΥ ΥΠΟΝΟΜΟΥ Φ315</t>
  </si>
  <si>
    <t>ΠΩΜΑ ΥΠΟΝΟΜΟΥ ΑΡΣΕΝΙΚΟ Φ160</t>
  </si>
  <si>
    <t>ΠΩΜΑ ΥΠΟΝΟΜΟΥ ΑΡΣΕΝΙΚΟ Φ200</t>
  </si>
  <si>
    <t>ΠΩΜΑ ΥΠΟΝΟΜΟΥ ΑΡΣΕΝΙΚΟ Φ250</t>
  </si>
  <si>
    <t>ΠΩΜΑ ΥΠΟΝΟΜΟΥ ΘΗΛΥΚΟ Φ160</t>
  </si>
  <si>
    <t>ΠΩΜΑ ΥΠΟΝΟΜΟΥ ΘΗΛΥΚΟ Φ200</t>
  </si>
  <si>
    <t>ΗΜΙΤΑΥ ΥΠΟΝΟΜ. Φ160/160</t>
  </si>
  <si>
    <t>ΗΜΙΤΑΥ ΥΠΟΝΟΜ. Φ200/200</t>
  </si>
  <si>
    <t>ΗΜΙΤΑΥ ΥΠΟΝΟΜ. Φ250/250</t>
  </si>
  <si>
    <t>ΣΥΣΤΟΛΗ ΥΠΟΝ. 200*160</t>
  </si>
  <si>
    <t>ΣΥΣΤΟΛΗ ΥΠΟΝ. 250*200</t>
  </si>
  <si>
    <t>ΣΑΜΑΡΙΑ ΥΠΟΝ. 160*125/90</t>
  </si>
  <si>
    <t>ΣΑΜΑΡΙΑ ΥΠΟΝ. 200*125/90</t>
  </si>
  <si>
    <t>ΦΡΕΑΤΙΟ ΜΑΝΤΕΜENIO. Β.Τ. 30*30 C250</t>
  </si>
  <si>
    <t>ΦΡΕΑΤΙΟ ΜΑΝΤΕΜENIO. Β.Τ. 40*40 C250</t>
  </si>
  <si>
    <t>ΦΡΕΑΤΙΟ ΜΑΝΤΕΜENIO. Β.Τ. 50*60 C250</t>
  </si>
  <si>
    <t>ΦΡΕΑΤΙΟ ΜΑΝΤΕΜENIO. Β.Τ. 50*50 C250</t>
  </si>
  <si>
    <t>ΦΡΕΑΤΙΟ ΜΑΝΤ. ΣΤΕΓΑΝΟ 30*30 Α15</t>
  </si>
  <si>
    <t>ΦΡΕΑΤΙΟ ΜΑΝΤ. ΣΤΕΓΑΝΟ 30*40 Α15</t>
  </si>
  <si>
    <t>ΦΡΕΑΤΙΟ ΜΑΝΤ. Β.Τ. Φ800/600 D400</t>
  </si>
  <si>
    <t>ΣΧΑΡΑ ΟΜΒΡΙΩΝ 50*60 C250 ΑΝΟΙΓ.</t>
  </si>
  <si>
    <t>ΣΧΑΡΑ ΟΜΒΡΙΩΝ 600*960*80 C250</t>
  </si>
  <si>
    <t>ΣΩΛΗΝΑ ΥΔΡ. ΓΑΛΒ. Β.Τ. 1''</t>
  </si>
  <si>
    <t>ΣΩΛΗΝΑ ΥΔΡ. ΓΑΛΒ. Β.Τ. 1 1/2''</t>
  </si>
  <si>
    <t>ΣΩΛΗΝΑ ΥΔΡ. ΓΑΛΒ. Β.Τ. 2''</t>
  </si>
  <si>
    <t xml:space="preserve">ΤΑΥ ΓΑΛΒΑΝΙΖΕ 1'' </t>
  </si>
  <si>
    <t>ΤΑΥ ΓΑΛΒΑΝΙΖΕ 11/2''</t>
  </si>
  <si>
    <t xml:space="preserve">ΤΑΥ ΓΑΛΒΑΝΙΖΕ 2'' </t>
  </si>
  <si>
    <t>ΜΑΣΤΟΣ ΓΑΒΑΝΙΖΕ 1''</t>
  </si>
  <si>
    <t>ΜΑΣΤΟΣ ΓΑΛΒΑΝΙΖΕ 2''</t>
  </si>
  <si>
    <t>ΜΑΣΤΟΣ ΕΞΑΓΩΝΟΣ 1 1/2''</t>
  </si>
  <si>
    <t>ΜΑΣΤΟΣ ΕΞΑΓΩΝΟΣ 2 1/2''</t>
  </si>
  <si>
    <t>ΜΑΣΤΟΣ ΕΞΑΓΩΝΟΣ 3''</t>
  </si>
  <si>
    <t>ΣΥΣΤΟΛΗ ΓΑΛΒ. ΑΜΕΡ. 1''</t>
  </si>
  <si>
    <t>ΣΥΣΤΟΛΗ ΓΑΛΒ. ΑΜΕΡ. 11/2''</t>
  </si>
  <si>
    <t>ΣΥΣΤΟΛΗ ΓΑΛΒ. ΑΜΕΡ. 2''</t>
  </si>
  <si>
    <t>ΣΥΣΤΟΛΗ ΓΑΛΒ. ΑΜΕΡ. 21/2''</t>
  </si>
  <si>
    <t>ΣΥΣΤΟΛΗ ΓΑΛΒ. ΑΜΕΡ. 3''</t>
  </si>
  <si>
    <t>ΤΑΠΑ ΓΑΛΒ. ΑΡΣ. 1/2</t>
  </si>
  <si>
    <t>ΤΑΠΑ ΓΑΛΒ. ΑΡΣ. 3/4</t>
  </si>
  <si>
    <t>ΤΑΠΑ ΓΑΛΒ. ΑΡΣ. 2''</t>
  </si>
  <si>
    <t>ΤΑΠΑ ΓΑΛΒ. ΑΡΣ. 21/2</t>
  </si>
  <si>
    <t>ΜΕΙΩΤΗΣ. ΠΙΕΣΗΣ Β.Τ. ΕΔΡΑ INOX 1''</t>
  </si>
  <si>
    <t>ΜΕΙΩΤΗΣ. ΠΙΕΣΗΣ Β.Τ. ΕΔΡΑ INOX 2''</t>
  </si>
  <si>
    <t>ΣΩΛΗΝΟΜΑΣΤΟΣ 2''*0,50Μ</t>
  </si>
  <si>
    <t>ΣΩΛΗΝΟΜΑΣΤΟΣ 2''*1Μ</t>
  </si>
  <si>
    <t>ΣΩΛΗΝΟΜΑΣΤΟΣ 2 1/2''*1Μ</t>
  </si>
  <si>
    <t>ΔΙΑΚΟΠΤΗΣ ΣΦΑΙΡ. FW 1/2''</t>
  </si>
  <si>
    <t>ΔΙΑΚΟΠΤΗΣ ΣΦΑΙΡ. FW 3/4''</t>
  </si>
  <si>
    <t>ΔΙΑΚΟΠΤΗΣ ΣΦΑΙΡ. FW 1''</t>
  </si>
  <si>
    <t>ΔΙΑΚΟΠΤΗΣ ΣΦΑΙΡ. FW 1 1/2''</t>
  </si>
  <si>
    <t>ΔΙΑΚΟΠΤΗΣ ΣΦΑΙΡ. FW 2''</t>
  </si>
  <si>
    <t>ΔΙΑΚΟΠΤΗΣ ΠΕΤΑΛ. ΘΗΛ.-ΘΗΛ. 1/2"</t>
  </si>
  <si>
    <t>ΔΙΑΚΟΠΤΗΣ ΓΩΝ. 1/2*1/2</t>
  </si>
  <si>
    <t>ΔΙΑΚΟΠΤΗΣ -ΡΑΚΟΡ VPE 18*1/2"</t>
  </si>
  <si>
    <t>ΔΑΚΤΥΛΙΟΣ ΠΙΕΣΕΩΣ Φ110</t>
  </si>
  <si>
    <t>ΥΔΡΟΛΗΨΙΑΣ ΚΑΠΑΚΙ ΥΔΡΟΜΕΤΡΟΥ</t>
  </si>
  <si>
    <t>ΚΟΛΛΑ PVC 472 gr  1/2</t>
  </si>
  <si>
    <t>ΣΩΛΗΝ. ΑΠΟΧ. Φ100/6Α ΕΛΟΤ</t>
  </si>
  <si>
    <t>ΓΩΝΙΑ ΑΠΟΧ. Φ100 ΕΛΟΤ</t>
  </si>
  <si>
    <t>ΓΩΝΙΑ ΑΠΟΧ. Φ125 ΕΛΟΤ</t>
  </si>
  <si>
    <t>ΤΑΥ ΑΠΟΧΕΤ. Φ100 ΕΛΟΤ</t>
  </si>
  <si>
    <t>ΤΑΥ ΑΠΟΧΕΤ. Φ125 ΕΛΟΤ</t>
  </si>
  <si>
    <t>ΣΥΣΤΟΛΗ ΑΠΟΧ. Φ125/100 ΕΛΟΤ</t>
  </si>
  <si>
    <t>ΡΑΚΟΡ ΓΑΛΒΑΝΙΖΕ 1''</t>
  </si>
  <si>
    <t>ΡΑΚΟΡ ΓΑΛΒΑΝΙΖΕ 11/2''</t>
  </si>
  <si>
    <t>ΡΑΚΟΡ ΓΑΛΒΑΝΙΖΕ 2''</t>
  </si>
  <si>
    <t>ΗΜΙΤΑΥ ΣΩΛ. ΑΠΟΧΕΤ. Φ100 ΕΛΟΤ</t>
  </si>
  <si>
    <t>ΗΜΙΤΑΥ ΣΩΛ. ΑΠΟΧΕΤ. Φ125 ΕΛΟΤ</t>
  </si>
  <si>
    <t>ΔΑΚΤΥΛΙΟΣ ΣΩΛ. ΥΠΟΝΟΜΟΥ Φ160</t>
  </si>
  <si>
    <t>ΔΑΚΤΥΛΙΟΣ ΣΩΛ. ΥΠΟΝΟΜΟΥ Φ200</t>
  </si>
  <si>
    <t>ΔΑΚΤΥΛΙΟΣ ΣΩΛ. ΥΠΟΝΟΜΟΥ Φ250</t>
  </si>
  <si>
    <t>ΤΑΥ ΡΑΚΟΡ ΑΡΣ. ΚΟΧΛ. Φ63*2*63</t>
  </si>
  <si>
    <t>ΤΑΥ ΡΑΚΟΡ ΑΡΣ. ΚΟΧΛ. Φ32*32*32</t>
  </si>
  <si>
    <t>ΡΑΚΟΡ ΑΡΣ. ΚΟΧΛ. Φ63*2  16ΑΤΜ</t>
  </si>
  <si>
    <t>ΣΥΝΔΕΣΜΟΣ ΡΑΚΟΡ ΚΟΧΛ. Φ32 16ΑΤΜ</t>
  </si>
  <si>
    <t>ΣΥΝΔΕΣΜΟΣ ΡΑΚΟΡ ΚΟΧΛ. Φ50 16ΑΤΜ</t>
  </si>
  <si>
    <t>ΣΥΝΔΕΣΜΟΣ ΡΑΚΟΡ ΚΟΧΛ. Φ63 16ΑΤΜ</t>
  </si>
  <si>
    <t>ΣΥΝΔΕΣΜΟΣ ΡΑΚΟΡ ΚΟΧΛ. Φ90 16ΑΤΜ</t>
  </si>
  <si>
    <t>ΥΔΡΟΜ.DSTRP 1/2 “ R=160+ΒΑΛΒ.</t>
  </si>
  <si>
    <t>ΥΔΡΟΜ.DSTRP 3/4 “ R=160+ΒΑΛΒ.</t>
  </si>
  <si>
    <t>ΥΔΡΟΜ.DSTRP 1 “ R=160+ΒΑΛΒ.</t>
  </si>
  <si>
    <t>ΥΔΡΟΜ.DSTRP 1 1/4 “ R=160+ΒΑΛΒ.</t>
  </si>
  <si>
    <t>ΥΔΡΟΜ.DSTRP 1 1/2 “ R=160+ΒΑΛΒ.</t>
  </si>
  <si>
    <t>ΥΔΡΟΜ.DSTRP 2 “ R=160+ΒΑΛΒ.</t>
  </si>
  <si>
    <t xml:space="preserve">ΡΑΚΟΡ ΥΔΡΟΜΕΤΡΟΥ ½ </t>
  </si>
  <si>
    <t xml:space="preserve">ΡΑΚΟΡ ΥΔΡΟΜΕΤΡΟΥ 3/4 </t>
  </si>
  <si>
    <t>ΡΑΚΟΡ ΥΔΡΟΜΕΤΡΟΥ 1’’</t>
  </si>
  <si>
    <t>ΡΑΚΟΡ ΥΔΡΟΜΕΤΡΟΥ  1 ¼’’</t>
  </si>
  <si>
    <t>ΡΑΚΟΡ ΥΔΡΟΜΕΤΡΟΥ 1  ½ ‘’</t>
  </si>
  <si>
    <t xml:space="preserve">ΡΑΚΟΡ ΥΔΡΟΜΕΤΡΟΥ 2’’ </t>
  </si>
  <si>
    <t>συνολα</t>
  </si>
  <si>
    <t xml:space="preserve">φπα </t>
  </si>
  <si>
    <t>γενικο σύνολο</t>
  </si>
  <si>
    <t>ΤΙΤΛΟΣ: Προμήθεια υλικών για αποκαταστάσεις ζημιών σε δίκτυα ύδρευσης άρδευσης αποχέτευσης του Δήμου Αγίου Βασιλείου για το 2023 -2024</t>
  </si>
  <si>
    <t>Ο ΠΡΟΣΦΕΡΩΝ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</si>
</sst>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0"/>
      <color rgb="FF000000"/>
      <name val="Verdana"/>
      <family val="2"/>
      <charset val="161"/>
    </font>
    <font>
      <vertAlign val="superscript"/>
      <sz val="10"/>
      <color rgb="FF000000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/>
    <xf numFmtId="0" fontId="3" fillId="0" borderId="1" xfId="0" applyFont="1" applyFill="1" applyBorder="1" applyAlignment="1">
      <alignment vertical="center" wrapText="1"/>
    </xf>
    <xf numFmtId="2" fontId="0" fillId="0" borderId="0" xfId="0" applyNumberFormat="1"/>
    <xf numFmtId="2" fontId="0" fillId="0" borderId="0" xfId="0" applyNumberFormat="1" applyAlignment="1">
      <alignment horizontal="center"/>
    </xf>
    <xf numFmtId="4" fontId="0" fillId="0" borderId="0" xfId="0" applyNumberFormat="1"/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2" fontId="0" fillId="0" borderId="0" xfId="0" applyNumberFormat="1" applyBorder="1" applyAlignment="1">
      <alignment horizontal="center"/>
    </xf>
    <xf numFmtId="4" fontId="0" fillId="0" borderId="0" xfId="0" applyNumberFormat="1" applyBorder="1"/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workbookViewId="0">
      <selection activeCell="I13" sqref="I13"/>
    </sheetView>
  </sheetViews>
  <sheetFormatPr defaultRowHeight="15" x14ac:dyDescent="0.25"/>
  <cols>
    <col min="1" max="1" width="6.28515625" customWidth="1"/>
    <col min="2" max="2" width="36.42578125" customWidth="1"/>
    <col min="3" max="3" width="10.5703125" bestFit="1" customWidth="1"/>
    <col min="4" max="4" width="11.42578125" style="13" customWidth="1"/>
    <col min="5" max="5" width="7.85546875" style="13" hidden="1" customWidth="1"/>
    <col min="6" max="6" width="10.7109375" style="13" hidden="1" customWidth="1"/>
    <col min="7" max="7" width="7.28515625" style="14" hidden="1" customWidth="1"/>
    <col min="8" max="8" width="10.42578125" style="13" customWidth="1"/>
    <col min="9" max="9" width="14.5703125" style="15" customWidth="1"/>
  </cols>
  <sheetData>
    <row r="1" spans="1:9" ht="35.25" customHeight="1" x14ac:dyDescent="0.25">
      <c r="A1" s="16" t="s">
        <v>260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s="18" customFormat="1" x14ac:dyDescent="0.25">
      <c r="D3" s="19"/>
      <c r="E3" s="19"/>
      <c r="F3" s="19"/>
      <c r="G3" s="20"/>
      <c r="H3" s="19"/>
      <c r="I3" s="21"/>
    </row>
    <row r="4" spans="1:9" ht="60" x14ac:dyDescent="0.25">
      <c r="A4" s="1" t="s">
        <v>1</v>
      </c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3" t="s">
        <v>9</v>
      </c>
    </row>
    <row r="5" spans="1:9" x14ac:dyDescent="0.25">
      <c r="A5" s="4">
        <v>1</v>
      </c>
      <c r="B5" s="4" t="s">
        <v>10</v>
      </c>
      <c r="C5" s="4" t="s">
        <v>11</v>
      </c>
      <c r="D5" s="5">
        <v>85</v>
      </c>
      <c r="E5" s="5">
        <v>6.6499999999999995</v>
      </c>
      <c r="F5" s="5">
        <f>D5*E5</f>
        <v>565.25</v>
      </c>
      <c r="G5" s="6"/>
      <c r="H5" s="5"/>
      <c r="I5" s="7"/>
    </row>
    <row r="6" spans="1:9" x14ac:dyDescent="0.25">
      <c r="A6" s="4">
        <v>2</v>
      </c>
      <c r="B6" s="4" t="s">
        <v>12</v>
      </c>
      <c r="C6" s="4" t="s">
        <v>11</v>
      </c>
      <c r="D6" s="5">
        <v>34</v>
      </c>
      <c r="E6" s="5">
        <v>11.339999999999998</v>
      </c>
      <c r="F6" s="5">
        <f t="shared" ref="F6:F69" si="0">D6*E6</f>
        <v>385.55999999999995</v>
      </c>
      <c r="G6" s="6"/>
      <c r="H6" s="5"/>
      <c r="I6" s="7"/>
    </row>
    <row r="7" spans="1:9" x14ac:dyDescent="0.25">
      <c r="A7" s="4">
        <v>3</v>
      </c>
      <c r="B7" s="4" t="s">
        <v>13</v>
      </c>
      <c r="C7" s="4" t="s">
        <v>11</v>
      </c>
      <c r="D7" s="5">
        <v>25</v>
      </c>
      <c r="E7" s="5">
        <v>9.94</v>
      </c>
      <c r="F7" s="5">
        <f t="shared" si="0"/>
        <v>248.5</v>
      </c>
      <c r="G7" s="6"/>
      <c r="H7" s="5"/>
      <c r="I7" s="7"/>
    </row>
    <row r="8" spans="1:9" x14ac:dyDescent="0.25">
      <c r="A8" s="4">
        <v>4</v>
      </c>
      <c r="B8" s="4" t="s">
        <v>14</v>
      </c>
      <c r="C8" s="4" t="s">
        <v>11</v>
      </c>
      <c r="D8" s="5">
        <v>42</v>
      </c>
      <c r="E8" s="5">
        <v>11.76</v>
      </c>
      <c r="F8" s="5">
        <f t="shared" si="0"/>
        <v>493.92</v>
      </c>
      <c r="G8" s="6"/>
      <c r="H8" s="5"/>
      <c r="I8" s="7"/>
    </row>
    <row r="9" spans="1:9" x14ac:dyDescent="0.25">
      <c r="A9" s="4">
        <v>5</v>
      </c>
      <c r="B9" s="4" t="s">
        <v>15</v>
      </c>
      <c r="C9" s="4" t="s">
        <v>11</v>
      </c>
      <c r="D9" s="5">
        <v>24</v>
      </c>
      <c r="E9" s="5">
        <v>18.773999999999997</v>
      </c>
      <c r="F9" s="5">
        <f t="shared" si="0"/>
        <v>450.57599999999991</v>
      </c>
      <c r="G9" s="6"/>
      <c r="H9" s="5"/>
      <c r="I9" s="7"/>
    </row>
    <row r="10" spans="1:9" x14ac:dyDescent="0.25">
      <c r="A10" s="4">
        <v>6</v>
      </c>
      <c r="B10" s="4" t="s">
        <v>16</v>
      </c>
      <c r="C10" s="4" t="s">
        <v>17</v>
      </c>
      <c r="D10" s="5">
        <v>19</v>
      </c>
      <c r="E10" s="5">
        <v>20.439999999999998</v>
      </c>
      <c r="F10" s="5">
        <f t="shared" si="0"/>
        <v>388.35999999999996</v>
      </c>
      <c r="G10" s="6"/>
      <c r="H10" s="5"/>
      <c r="I10" s="7"/>
    </row>
    <row r="11" spans="1:9" x14ac:dyDescent="0.25">
      <c r="A11" s="4">
        <v>7</v>
      </c>
      <c r="B11" s="4" t="s">
        <v>18</v>
      </c>
      <c r="C11" s="4" t="s">
        <v>11</v>
      </c>
      <c r="D11" s="5">
        <v>19</v>
      </c>
      <c r="E11" s="5">
        <v>20.439999999999998</v>
      </c>
      <c r="F11" s="5">
        <f t="shared" si="0"/>
        <v>388.35999999999996</v>
      </c>
      <c r="G11" s="6"/>
      <c r="H11" s="5"/>
      <c r="I11" s="7"/>
    </row>
    <row r="12" spans="1:9" x14ac:dyDescent="0.25">
      <c r="A12" s="4">
        <v>8</v>
      </c>
      <c r="B12" s="4" t="s">
        <v>19</v>
      </c>
      <c r="C12" s="4" t="s">
        <v>11</v>
      </c>
      <c r="D12" s="5">
        <v>16</v>
      </c>
      <c r="E12" s="5">
        <v>32.479999999999997</v>
      </c>
      <c r="F12" s="5">
        <f t="shared" si="0"/>
        <v>519.67999999999995</v>
      </c>
      <c r="G12" s="6"/>
      <c r="H12" s="5"/>
      <c r="I12" s="7"/>
    </row>
    <row r="13" spans="1:9" x14ac:dyDescent="0.25">
      <c r="A13" s="4">
        <v>9</v>
      </c>
      <c r="B13" s="4" t="s">
        <v>20</v>
      </c>
      <c r="C13" s="4" t="s">
        <v>11</v>
      </c>
      <c r="D13" s="5">
        <v>16</v>
      </c>
      <c r="E13" s="5">
        <v>31.499999999999996</v>
      </c>
      <c r="F13" s="5">
        <f t="shared" si="0"/>
        <v>503.99999999999994</v>
      </c>
      <c r="G13" s="6"/>
      <c r="H13" s="5"/>
      <c r="I13" s="7"/>
    </row>
    <row r="14" spans="1:9" x14ac:dyDescent="0.25">
      <c r="A14" s="4">
        <v>10</v>
      </c>
      <c r="B14" s="4" t="s">
        <v>21</v>
      </c>
      <c r="C14" s="4" t="s">
        <v>11</v>
      </c>
      <c r="D14" s="5">
        <v>12</v>
      </c>
      <c r="E14" s="5">
        <v>46.059999999999995</v>
      </c>
      <c r="F14" s="5">
        <f t="shared" si="0"/>
        <v>552.71999999999991</v>
      </c>
      <c r="G14" s="6"/>
      <c r="H14" s="5"/>
      <c r="I14" s="7"/>
    </row>
    <row r="15" spans="1:9" x14ac:dyDescent="0.25">
      <c r="A15" s="4">
        <v>11</v>
      </c>
      <c r="B15" s="4" t="s">
        <v>22</v>
      </c>
      <c r="C15" s="4" t="s">
        <v>17</v>
      </c>
      <c r="D15" s="5">
        <v>12</v>
      </c>
      <c r="E15" s="5">
        <v>45.219999999999992</v>
      </c>
      <c r="F15" s="5">
        <f t="shared" si="0"/>
        <v>542.63999999999987</v>
      </c>
      <c r="G15" s="6"/>
      <c r="H15" s="5"/>
      <c r="I15" s="7"/>
    </row>
    <row r="16" spans="1:9" x14ac:dyDescent="0.25">
      <c r="A16" s="4">
        <v>12</v>
      </c>
      <c r="B16" s="4" t="s">
        <v>23</v>
      </c>
      <c r="C16" s="4" t="s">
        <v>17</v>
      </c>
      <c r="D16" s="5">
        <v>11</v>
      </c>
      <c r="E16" s="5">
        <v>52.919999999999995</v>
      </c>
      <c r="F16" s="5">
        <f t="shared" si="0"/>
        <v>582.11999999999989</v>
      </c>
      <c r="G16" s="6"/>
      <c r="H16" s="5"/>
      <c r="I16" s="7"/>
    </row>
    <row r="17" spans="1:9" x14ac:dyDescent="0.25">
      <c r="A17" s="4">
        <v>13</v>
      </c>
      <c r="B17" s="4" t="s">
        <v>24</v>
      </c>
      <c r="C17" s="4" t="s">
        <v>11</v>
      </c>
      <c r="D17" s="5">
        <v>11</v>
      </c>
      <c r="E17" s="5">
        <v>52.919999999999995</v>
      </c>
      <c r="F17" s="5">
        <f t="shared" si="0"/>
        <v>582.11999999999989</v>
      </c>
      <c r="G17" s="6"/>
      <c r="H17" s="5"/>
      <c r="I17" s="7"/>
    </row>
    <row r="18" spans="1:9" x14ac:dyDescent="0.25">
      <c r="A18" s="4">
        <v>14</v>
      </c>
      <c r="B18" s="4" t="s">
        <v>25</v>
      </c>
      <c r="C18" s="4" t="s">
        <v>11</v>
      </c>
      <c r="D18" s="5">
        <v>20</v>
      </c>
      <c r="E18" s="5">
        <v>20.16</v>
      </c>
      <c r="F18" s="5">
        <f t="shared" si="0"/>
        <v>403.2</v>
      </c>
      <c r="G18" s="6"/>
      <c r="H18" s="5"/>
      <c r="I18" s="7"/>
    </row>
    <row r="19" spans="1:9" x14ac:dyDescent="0.25">
      <c r="A19" s="4">
        <v>15</v>
      </c>
      <c r="B19" s="4" t="s">
        <v>26</v>
      </c>
      <c r="C19" s="4" t="s">
        <v>11</v>
      </c>
      <c r="D19" s="5">
        <v>16</v>
      </c>
      <c r="E19" s="5">
        <v>3.5559999999999996</v>
      </c>
      <c r="F19" s="5">
        <f t="shared" si="0"/>
        <v>56.895999999999994</v>
      </c>
      <c r="G19" s="6"/>
      <c r="H19" s="5"/>
      <c r="I19" s="7"/>
    </row>
    <row r="20" spans="1:9" x14ac:dyDescent="0.25">
      <c r="A20" s="4">
        <v>16</v>
      </c>
      <c r="B20" s="4" t="s">
        <v>27</v>
      </c>
      <c r="C20" s="4" t="s">
        <v>11</v>
      </c>
      <c r="D20" s="5">
        <v>21</v>
      </c>
      <c r="E20" s="5">
        <v>3.29</v>
      </c>
      <c r="F20" s="5">
        <f t="shared" si="0"/>
        <v>69.09</v>
      </c>
      <c r="G20" s="6"/>
      <c r="H20" s="5"/>
      <c r="I20" s="7"/>
    </row>
    <row r="21" spans="1:9" x14ac:dyDescent="0.25">
      <c r="A21" s="4">
        <v>17</v>
      </c>
      <c r="B21" s="4" t="s">
        <v>28</v>
      </c>
      <c r="C21" s="4" t="s">
        <v>11</v>
      </c>
      <c r="D21" s="5">
        <v>12</v>
      </c>
      <c r="E21" s="5">
        <v>23.099999999999998</v>
      </c>
      <c r="F21" s="5">
        <f t="shared" si="0"/>
        <v>277.2</v>
      </c>
      <c r="G21" s="6"/>
      <c r="H21" s="5"/>
      <c r="I21" s="7"/>
    </row>
    <row r="22" spans="1:9" x14ac:dyDescent="0.25">
      <c r="A22" s="4">
        <v>18</v>
      </c>
      <c r="B22" s="4" t="s">
        <v>29</v>
      </c>
      <c r="C22" s="4" t="s">
        <v>11</v>
      </c>
      <c r="D22" s="5">
        <v>7</v>
      </c>
      <c r="E22" s="5">
        <v>25.003999999999998</v>
      </c>
      <c r="F22" s="5">
        <f t="shared" si="0"/>
        <v>175.02799999999999</v>
      </c>
      <c r="G22" s="6"/>
      <c r="H22" s="5"/>
      <c r="I22" s="7"/>
    </row>
    <row r="23" spans="1:9" x14ac:dyDescent="0.25">
      <c r="A23" s="4">
        <v>19</v>
      </c>
      <c r="B23" s="4" t="s">
        <v>30</v>
      </c>
      <c r="C23" s="4" t="s">
        <v>11</v>
      </c>
      <c r="D23" s="5">
        <v>12</v>
      </c>
      <c r="E23" s="5">
        <v>0.44799999999999995</v>
      </c>
      <c r="F23" s="5">
        <f t="shared" si="0"/>
        <v>5.3759999999999994</v>
      </c>
      <c r="G23" s="6"/>
      <c r="H23" s="5"/>
      <c r="I23" s="7"/>
    </row>
    <row r="24" spans="1:9" x14ac:dyDescent="0.25">
      <c r="A24" s="4">
        <v>20</v>
      </c>
      <c r="B24" s="4" t="s">
        <v>31</v>
      </c>
      <c r="C24" s="4" t="s">
        <v>11</v>
      </c>
      <c r="D24" s="5">
        <v>40</v>
      </c>
      <c r="E24" s="5">
        <v>8.2880000000000003</v>
      </c>
      <c r="F24" s="5">
        <f t="shared" si="0"/>
        <v>331.52</v>
      </c>
      <c r="G24" s="6"/>
      <c r="H24" s="5"/>
      <c r="I24" s="7"/>
    </row>
    <row r="25" spans="1:9" x14ac:dyDescent="0.25">
      <c r="A25" s="4">
        <v>21</v>
      </c>
      <c r="B25" s="4" t="s">
        <v>32</v>
      </c>
      <c r="C25" s="4" t="s">
        <v>11</v>
      </c>
      <c r="D25" s="5">
        <v>6</v>
      </c>
      <c r="E25" s="5">
        <v>66.584000000000003</v>
      </c>
      <c r="F25" s="5">
        <f t="shared" si="0"/>
        <v>399.50400000000002</v>
      </c>
      <c r="G25" s="6"/>
      <c r="H25" s="5"/>
      <c r="I25" s="7"/>
    </row>
    <row r="26" spans="1:9" x14ac:dyDescent="0.25">
      <c r="A26" s="4">
        <v>22</v>
      </c>
      <c r="B26" s="4" t="s">
        <v>33</v>
      </c>
      <c r="C26" s="4" t="s">
        <v>11</v>
      </c>
      <c r="D26" s="5">
        <v>10</v>
      </c>
      <c r="E26" s="5">
        <v>39.76</v>
      </c>
      <c r="F26" s="5">
        <f t="shared" si="0"/>
        <v>397.59999999999997</v>
      </c>
      <c r="G26" s="6"/>
      <c r="H26" s="5"/>
      <c r="I26" s="7"/>
    </row>
    <row r="27" spans="1:9" ht="25.5" x14ac:dyDescent="0.25">
      <c r="A27" s="4">
        <v>23</v>
      </c>
      <c r="B27" s="4" t="s">
        <v>34</v>
      </c>
      <c r="C27" s="4" t="s">
        <v>11</v>
      </c>
      <c r="D27" s="5">
        <v>7</v>
      </c>
      <c r="E27" s="5">
        <v>61.277999999999999</v>
      </c>
      <c r="F27" s="5">
        <f t="shared" si="0"/>
        <v>428.94599999999997</v>
      </c>
      <c r="G27" s="6"/>
      <c r="H27" s="5"/>
      <c r="I27" s="7"/>
    </row>
    <row r="28" spans="1:9" x14ac:dyDescent="0.25">
      <c r="A28" s="4">
        <v>24</v>
      </c>
      <c r="B28" s="4" t="s">
        <v>35</v>
      </c>
      <c r="C28" s="4" t="s">
        <v>11</v>
      </c>
      <c r="D28" s="5">
        <v>5</v>
      </c>
      <c r="E28" s="5">
        <v>0.55999999999999994</v>
      </c>
      <c r="F28" s="5">
        <f t="shared" si="0"/>
        <v>2.8</v>
      </c>
      <c r="G28" s="6"/>
      <c r="H28" s="5"/>
      <c r="I28" s="7"/>
    </row>
    <row r="29" spans="1:9" x14ac:dyDescent="0.25">
      <c r="A29" s="4">
        <v>25</v>
      </c>
      <c r="B29" s="4" t="s">
        <v>36</v>
      </c>
      <c r="C29" s="4" t="s">
        <v>11</v>
      </c>
      <c r="D29" s="5">
        <v>11</v>
      </c>
      <c r="E29" s="5">
        <v>1.274</v>
      </c>
      <c r="F29" s="5">
        <f t="shared" si="0"/>
        <v>14.013999999999999</v>
      </c>
      <c r="G29" s="6"/>
      <c r="H29" s="5"/>
      <c r="I29" s="7"/>
    </row>
    <row r="30" spans="1:9" x14ac:dyDescent="0.25">
      <c r="A30" s="4">
        <v>26</v>
      </c>
      <c r="B30" s="4" t="s">
        <v>37</v>
      </c>
      <c r="C30" s="4" t="s">
        <v>11</v>
      </c>
      <c r="D30" s="5">
        <v>11</v>
      </c>
      <c r="E30" s="5">
        <v>1.4139999999999999</v>
      </c>
      <c r="F30" s="5">
        <f t="shared" si="0"/>
        <v>15.553999999999998</v>
      </c>
      <c r="G30" s="6"/>
      <c r="H30" s="5"/>
      <c r="I30" s="7"/>
    </row>
    <row r="31" spans="1:9" x14ac:dyDescent="0.25">
      <c r="A31" s="4">
        <v>27</v>
      </c>
      <c r="B31" s="4" t="s">
        <v>38</v>
      </c>
      <c r="C31" s="4" t="s">
        <v>11</v>
      </c>
      <c r="D31" s="5">
        <v>12</v>
      </c>
      <c r="E31" s="5">
        <v>1.6379999999999999</v>
      </c>
      <c r="F31" s="5">
        <f t="shared" si="0"/>
        <v>19.655999999999999</v>
      </c>
      <c r="G31" s="6"/>
      <c r="H31" s="5"/>
      <c r="I31" s="7"/>
    </row>
    <row r="32" spans="1:9" x14ac:dyDescent="0.25">
      <c r="A32" s="4">
        <v>28</v>
      </c>
      <c r="B32" s="4" t="s">
        <v>39</v>
      </c>
      <c r="C32" s="4" t="s">
        <v>11</v>
      </c>
      <c r="D32" s="5">
        <v>11</v>
      </c>
      <c r="E32" s="5">
        <v>2.226</v>
      </c>
      <c r="F32" s="5">
        <f t="shared" si="0"/>
        <v>24.486000000000001</v>
      </c>
      <c r="G32" s="6"/>
      <c r="H32" s="5"/>
      <c r="I32" s="7"/>
    </row>
    <row r="33" spans="1:9" x14ac:dyDescent="0.25">
      <c r="A33" s="4">
        <v>29</v>
      </c>
      <c r="B33" s="4" t="s">
        <v>40</v>
      </c>
      <c r="C33" s="4" t="s">
        <v>11</v>
      </c>
      <c r="D33" s="5">
        <v>14</v>
      </c>
      <c r="E33" s="5">
        <v>7.839999999999999</v>
      </c>
      <c r="F33" s="5">
        <f t="shared" si="0"/>
        <v>109.75999999999999</v>
      </c>
      <c r="G33" s="6"/>
      <c r="H33" s="5"/>
      <c r="I33" s="7"/>
    </row>
    <row r="34" spans="1:9" x14ac:dyDescent="0.25">
      <c r="A34" s="4">
        <v>30</v>
      </c>
      <c r="B34" s="4" t="s">
        <v>41</v>
      </c>
      <c r="C34" s="4" t="s">
        <v>42</v>
      </c>
      <c r="D34" s="5">
        <v>1000</v>
      </c>
      <c r="E34" s="5">
        <v>0.57399999999999995</v>
      </c>
      <c r="F34" s="5">
        <f t="shared" si="0"/>
        <v>574</v>
      </c>
      <c r="G34" s="6"/>
      <c r="H34" s="5"/>
      <c r="I34" s="7"/>
    </row>
    <row r="35" spans="1:9" x14ac:dyDescent="0.25">
      <c r="A35" s="4">
        <v>31</v>
      </c>
      <c r="B35" s="4" t="s">
        <v>43</v>
      </c>
      <c r="C35" s="4" t="s">
        <v>11</v>
      </c>
      <c r="D35" s="5">
        <v>27</v>
      </c>
      <c r="E35" s="5">
        <v>3.7099999999999995</v>
      </c>
      <c r="F35" s="5">
        <f t="shared" si="0"/>
        <v>100.16999999999999</v>
      </c>
      <c r="G35" s="6"/>
      <c r="H35" s="5"/>
      <c r="I35" s="7"/>
    </row>
    <row r="36" spans="1:9" x14ac:dyDescent="0.25">
      <c r="A36" s="4">
        <v>32</v>
      </c>
      <c r="B36" s="4" t="s">
        <v>44</v>
      </c>
      <c r="C36" s="4" t="s">
        <v>11</v>
      </c>
      <c r="D36" s="5">
        <v>13</v>
      </c>
      <c r="E36" s="5">
        <v>4.2139999999999995</v>
      </c>
      <c r="F36" s="5">
        <f t="shared" si="0"/>
        <v>54.781999999999996</v>
      </c>
      <c r="G36" s="6"/>
      <c r="H36" s="5"/>
      <c r="I36" s="7"/>
    </row>
    <row r="37" spans="1:9" x14ac:dyDescent="0.25">
      <c r="A37" s="4">
        <v>33</v>
      </c>
      <c r="B37" s="4" t="s">
        <v>45</v>
      </c>
      <c r="C37" s="4" t="s">
        <v>11</v>
      </c>
      <c r="D37" s="5">
        <v>14</v>
      </c>
      <c r="E37" s="5">
        <v>3.1919999999999997</v>
      </c>
      <c r="F37" s="5">
        <f t="shared" si="0"/>
        <v>44.687999999999995</v>
      </c>
      <c r="G37" s="6"/>
      <c r="H37" s="5"/>
      <c r="I37" s="7"/>
    </row>
    <row r="38" spans="1:9" x14ac:dyDescent="0.25">
      <c r="A38" s="4">
        <v>34</v>
      </c>
      <c r="B38" s="4" t="s">
        <v>46</v>
      </c>
      <c r="C38" s="4" t="s">
        <v>11</v>
      </c>
      <c r="D38" s="5">
        <v>30</v>
      </c>
      <c r="E38" s="5">
        <v>3.0379999999999998</v>
      </c>
      <c r="F38" s="5">
        <f t="shared" si="0"/>
        <v>91.14</v>
      </c>
      <c r="G38" s="6"/>
      <c r="H38" s="5"/>
      <c r="I38" s="7"/>
    </row>
    <row r="39" spans="1:9" x14ac:dyDescent="0.25">
      <c r="A39" s="4">
        <v>35</v>
      </c>
      <c r="B39" s="4" t="s">
        <v>47</v>
      </c>
      <c r="C39" s="4" t="s">
        <v>11</v>
      </c>
      <c r="D39" s="5">
        <v>35</v>
      </c>
      <c r="E39" s="5">
        <v>0.96599999999999986</v>
      </c>
      <c r="F39" s="5">
        <f t="shared" si="0"/>
        <v>33.809999999999995</v>
      </c>
      <c r="G39" s="6"/>
      <c r="H39" s="5"/>
      <c r="I39" s="7"/>
    </row>
    <row r="40" spans="1:9" x14ac:dyDescent="0.25">
      <c r="A40" s="4">
        <v>36</v>
      </c>
      <c r="B40" s="4" t="s">
        <v>48</v>
      </c>
      <c r="C40" s="4" t="s">
        <v>11</v>
      </c>
      <c r="D40" s="5">
        <v>14</v>
      </c>
      <c r="E40" s="5">
        <v>1.26</v>
      </c>
      <c r="F40" s="5">
        <f t="shared" si="0"/>
        <v>17.64</v>
      </c>
      <c r="G40" s="6"/>
      <c r="H40" s="5"/>
      <c r="I40" s="7"/>
    </row>
    <row r="41" spans="1:9" x14ac:dyDescent="0.25">
      <c r="A41" s="4">
        <v>37</v>
      </c>
      <c r="B41" s="4" t="s">
        <v>49</v>
      </c>
      <c r="C41" s="4" t="s">
        <v>11</v>
      </c>
      <c r="D41" s="5">
        <v>46</v>
      </c>
      <c r="E41" s="5">
        <v>0.55999999999999994</v>
      </c>
      <c r="F41" s="5">
        <f t="shared" si="0"/>
        <v>25.759999999999998</v>
      </c>
      <c r="G41" s="6"/>
      <c r="H41" s="5"/>
      <c r="I41" s="7"/>
    </row>
    <row r="42" spans="1:9" x14ac:dyDescent="0.25">
      <c r="A42" s="4">
        <v>38</v>
      </c>
      <c r="B42" s="4" t="s">
        <v>50</v>
      </c>
      <c r="C42" s="4" t="s">
        <v>11</v>
      </c>
      <c r="D42" s="5">
        <v>34</v>
      </c>
      <c r="E42" s="5">
        <v>0.48999999999999994</v>
      </c>
      <c r="F42" s="5">
        <f t="shared" si="0"/>
        <v>16.659999999999997</v>
      </c>
      <c r="G42" s="6"/>
      <c r="H42" s="5"/>
      <c r="I42" s="7"/>
    </row>
    <row r="43" spans="1:9" x14ac:dyDescent="0.25">
      <c r="A43" s="4">
        <v>39</v>
      </c>
      <c r="B43" s="4" t="s">
        <v>51</v>
      </c>
      <c r="C43" s="4" t="s">
        <v>11</v>
      </c>
      <c r="D43" s="5">
        <v>49</v>
      </c>
      <c r="E43" s="5">
        <v>6.6639999999999997</v>
      </c>
      <c r="F43" s="5">
        <f t="shared" si="0"/>
        <v>326.536</v>
      </c>
      <c r="G43" s="6"/>
      <c r="H43" s="5"/>
      <c r="I43" s="7"/>
    </row>
    <row r="44" spans="1:9" x14ac:dyDescent="0.25">
      <c r="A44" s="4">
        <v>40</v>
      </c>
      <c r="B44" s="4" t="s">
        <v>52</v>
      </c>
      <c r="C44" s="4" t="s">
        <v>11</v>
      </c>
      <c r="D44" s="5">
        <v>30</v>
      </c>
      <c r="E44" s="5">
        <v>5.4039999999999999</v>
      </c>
      <c r="F44" s="5">
        <f t="shared" si="0"/>
        <v>162.12</v>
      </c>
      <c r="G44" s="6"/>
      <c r="H44" s="5"/>
      <c r="I44" s="7"/>
    </row>
    <row r="45" spans="1:9" x14ac:dyDescent="0.25">
      <c r="A45" s="4">
        <v>41</v>
      </c>
      <c r="B45" s="4" t="s">
        <v>53</v>
      </c>
      <c r="C45" s="4" t="s">
        <v>11</v>
      </c>
      <c r="D45" s="5">
        <v>12</v>
      </c>
      <c r="E45" s="5">
        <v>0.44799999999999995</v>
      </c>
      <c r="F45" s="5">
        <f t="shared" si="0"/>
        <v>5.3759999999999994</v>
      </c>
      <c r="G45" s="6"/>
      <c r="H45" s="5"/>
      <c r="I45" s="7"/>
    </row>
    <row r="46" spans="1:9" x14ac:dyDescent="0.25">
      <c r="A46" s="4">
        <v>42</v>
      </c>
      <c r="B46" s="4" t="s">
        <v>54</v>
      </c>
      <c r="C46" s="4" t="s">
        <v>11</v>
      </c>
      <c r="D46" s="5">
        <v>12</v>
      </c>
      <c r="E46" s="5">
        <v>0.58799999999999997</v>
      </c>
      <c r="F46" s="5">
        <f t="shared" si="0"/>
        <v>7.0559999999999992</v>
      </c>
      <c r="G46" s="6"/>
      <c r="H46" s="5"/>
      <c r="I46" s="7"/>
    </row>
    <row r="47" spans="1:9" x14ac:dyDescent="0.25">
      <c r="A47" s="4">
        <v>43</v>
      </c>
      <c r="B47" s="4" t="s">
        <v>55</v>
      </c>
      <c r="C47" s="4" t="s">
        <v>11</v>
      </c>
      <c r="D47" s="5">
        <v>23</v>
      </c>
      <c r="E47" s="5">
        <v>0.96599999999999986</v>
      </c>
      <c r="F47" s="5">
        <f t="shared" si="0"/>
        <v>22.217999999999996</v>
      </c>
      <c r="G47" s="6"/>
      <c r="H47" s="5"/>
      <c r="I47" s="7"/>
    </row>
    <row r="48" spans="1:9" x14ac:dyDescent="0.25">
      <c r="A48" s="4">
        <v>44</v>
      </c>
      <c r="B48" s="4" t="s">
        <v>56</v>
      </c>
      <c r="C48" s="4" t="s">
        <v>11</v>
      </c>
      <c r="D48" s="5">
        <v>12</v>
      </c>
      <c r="E48" s="5">
        <v>1.7779999999999998</v>
      </c>
      <c r="F48" s="5">
        <f t="shared" si="0"/>
        <v>21.335999999999999</v>
      </c>
      <c r="G48" s="6"/>
      <c r="H48" s="5"/>
      <c r="I48" s="7"/>
    </row>
    <row r="49" spans="1:9" x14ac:dyDescent="0.25">
      <c r="A49" s="4">
        <v>45</v>
      </c>
      <c r="B49" s="4" t="s">
        <v>57</v>
      </c>
      <c r="C49" s="4" t="s">
        <v>11</v>
      </c>
      <c r="D49" s="5">
        <v>10</v>
      </c>
      <c r="E49" s="5">
        <v>2.1559999999999997</v>
      </c>
      <c r="F49" s="5">
        <f t="shared" si="0"/>
        <v>21.559999999999995</v>
      </c>
      <c r="G49" s="6"/>
      <c r="H49" s="5"/>
      <c r="I49" s="7"/>
    </row>
    <row r="50" spans="1:9" ht="25.5" x14ac:dyDescent="0.25">
      <c r="A50" s="4">
        <v>46</v>
      </c>
      <c r="B50" s="4" t="s">
        <v>58</v>
      </c>
      <c r="C50" s="4" t="s">
        <v>42</v>
      </c>
      <c r="D50" s="5">
        <v>760</v>
      </c>
      <c r="E50" s="5">
        <v>0.81199999999999994</v>
      </c>
      <c r="F50" s="5">
        <f t="shared" si="0"/>
        <v>617.12</v>
      </c>
      <c r="G50" s="6"/>
      <c r="H50" s="5"/>
      <c r="I50" s="7"/>
    </row>
    <row r="51" spans="1:9" ht="25.5" x14ac:dyDescent="0.25">
      <c r="A51" s="4">
        <v>47</v>
      </c>
      <c r="B51" s="4" t="s">
        <v>59</v>
      </c>
      <c r="C51" s="4" t="s">
        <v>42</v>
      </c>
      <c r="D51" s="5">
        <v>290</v>
      </c>
      <c r="E51" s="5">
        <v>1.7919999999999998</v>
      </c>
      <c r="F51" s="5">
        <f t="shared" si="0"/>
        <v>519.67999999999995</v>
      </c>
      <c r="G51" s="6"/>
      <c r="H51" s="5"/>
      <c r="I51" s="7"/>
    </row>
    <row r="52" spans="1:9" ht="25.5" x14ac:dyDescent="0.25">
      <c r="A52" s="4">
        <v>48</v>
      </c>
      <c r="B52" s="4" t="s">
        <v>60</v>
      </c>
      <c r="C52" s="4" t="s">
        <v>42</v>
      </c>
      <c r="D52" s="5">
        <v>4000</v>
      </c>
      <c r="E52" s="5">
        <v>2.6004999999999998</v>
      </c>
      <c r="F52" s="5">
        <f t="shared" si="0"/>
        <v>10402</v>
      </c>
      <c r="G52" s="6"/>
      <c r="H52" s="5"/>
      <c r="I52" s="7"/>
    </row>
    <row r="53" spans="1:9" ht="25.5" x14ac:dyDescent="0.25">
      <c r="A53" s="4">
        <v>49</v>
      </c>
      <c r="B53" s="4" t="s">
        <v>61</v>
      </c>
      <c r="C53" s="4" t="s">
        <v>42</v>
      </c>
      <c r="D53" s="5">
        <v>400</v>
      </c>
      <c r="E53" s="5">
        <v>5.46</v>
      </c>
      <c r="F53" s="5">
        <f t="shared" si="0"/>
        <v>2184</v>
      </c>
      <c r="G53" s="6"/>
      <c r="H53" s="5"/>
      <c r="I53" s="7"/>
    </row>
    <row r="54" spans="1:9" ht="25.5" x14ac:dyDescent="0.25">
      <c r="A54" s="4">
        <v>50</v>
      </c>
      <c r="B54" s="4" t="s">
        <v>62</v>
      </c>
      <c r="C54" s="4" t="s">
        <v>42</v>
      </c>
      <c r="D54" s="5">
        <v>5450</v>
      </c>
      <c r="E54" s="5">
        <v>3.8499999999999996</v>
      </c>
      <c r="F54" s="5">
        <f t="shared" si="0"/>
        <v>20982.499999999996</v>
      </c>
      <c r="G54" s="6"/>
      <c r="H54" s="5"/>
      <c r="I54" s="7"/>
    </row>
    <row r="55" spans="1:9" ht="25.5" x14ac:dyDescent="0.25">
      <c r="A55" s="4">
        <v>51</v>
      </c>
      <c r="B55" s="4" t="s">
        <v>63</v>
      </c>
      <c r="C55" s="4" t="s">
        <v>42</v>
      </c>
      <c r="D55" s="5">
        <v>510</v>
      </c>
      <c r="E55" s="5">
        <v>7.419999999999999</v>
      </c>
      <c r="F55" s="5">
        <f t="shared" si="0"/>
        <v>3784.1999999999994</v>
      </c>
      <c r="G55" s="6"/>
      <c r="H55" s="5"/>
      <c r="I55" s="7"/>
    </row>
    <row r="56" spans="1:9" ht="25.5" x14ac:dyDescent="0.25">
      <c r="A56" s="4">
        <v>52</v>
      </c>
      <c r="B56" s="4" t="s">
        <v>64</v>
      </c>
      <c r="C56" s="4" t="s">
        <v>42</v>
      </c>
      <c r="D56" s="5">
        <v>490</v>
      </c>
      <c r="E56" s="5">
        <v>1.19</v>
      </c>
      <c r="F56" s="5">
        <f t="shared" si="0"/>
        <v>583.1</v>
      </c>
      <c r="G56" s="6"/>
      <c r="H56" s="5"/>
      <c r="I56" s="7"/>
    </row>
    <row r="57" spans="1:9" x14ac:dyDescent="0.25">
      <c r="A57" s="4">
        <v>53</v>
      </c>
      <c r="B57" s="4" t="s">
        <v>65</v>
      </c>
      <c r="C57" s="4" t="s">
        <v>42</v>
      </c>
      <c r="D57" s="5">
        <v>420</v>
      </c>
      <c r="E57" s="5">
        <v>0.42</v>
      </c>
      <c r="F57" s="5">
        <f t="shared" si="0"/>
        <v>176.4</v>
      </c>
      <c r="G57" s="6"/>
      <c r="H57" s="5"/>
      <c r="I57" s="7"/>
    </row>
    <row r="58" spans="1:9" x14ac:dyDescent="0.25">
      <c r="A58" s="4">
        <v>54</v>
      </c>
      <c r="B58" s="4" t="s">
        <v>66</v>
      </c>
      <c r="C58" s="4" t="s">
        <v>42</v>
      </c>
      <c r="D58" s="5">
        <v>600</v>
      </c>
      <c r="E58" s="5">
        <v>0.93799999999999994</v>
      </c>
      <c r="F58" s="5">
        <f t="shared" si="0"/>
        <v>562.79999999999995</v>
      </c>
      <c r="G58" s="6"/>
      <c r="H58" s="5"/>
      <c r="I58" s="7"/>
    </row>
    <row r="59" spans="1:9" x14ac:dyDescent="0.25">
      <c r="A59" s="4">
        <v>55</v>
      </c>
      <c r="B59" s="4" t="s">
        <v>67</v>
      </c>
      <c r="C59" s="4" t="s">
        <v>42</v>
      </c>
      <c r="D59" s="5">
        <v>130</v>
      </c>
      <c r="E59" s="5">
        <v>0.29399999999999998</v>
      </c>
      <c r="F59" s="5">
        <f t="shared" si="0"/>
        <v>38.22</v>
      </c>
      <c r="G59" s="6"/>
      <c r="H59" s="5"/>
      <c r="I59" s="7"/>
    </row>
    <row r="60" spans="1:9" x14ac:dyDescent="0.25">
      <c r="A60" s="4">
        <v>56</v>
      </c>
      <c r="B60" s="4" t="s">
        <v>68</v>
      </c>
      <c r="C60" s="4" t="s">
        <v>42</v>
      </c>
      <c r="D60" s="5">
        <v>400</v>
      </c>
      <c r="E60" s="5">
        <v>1.036</v>
      </c>
      <c r="F60" s="5">
        <f t="shared" si="0"/>
        <v>414.40000000000003</v>
      </c>
      <c r="G60" s="6"/>
      <c r="H60" s="5"/>
      <c r="I60" s="7"/>
    </row>
    <row r="61" spans="1:9" x14ac:dyDescent="0.25">
      <c r="A61" s="4">
        <v>57</v>
      </c>
      <c r="B61" s="4" t="s">
        <v>69</v>
      </c>
      <c r="C61" s="4" t="s">
        <v>42</v>
      </c>
      <c r="D61" s="5">
        <v>450</v>
      </c>
      <c r="E61" s="5">
        <v>0.96599999999999986</v>
      </c>
      <c r="F61" s="5">
        <f t="shared" si="0"/>
        <v>434.69999999999993</v>
      </c>
      <c r="G61" s="6"/>
      <c r="H61" s="5"/>
      <c r="I61" s="7"/>
    </row>
    <row r="62" spans="1:9" x14ac:dyDescent="0.25">
      <c r="A62" s="4">
        <v>58</v>
      </c>
      <c r="B62" s="4" t="s">
        <v>70</v>
      </c>
      <c r="C62" s="4" t="s">
        <v>42</v>
      </c>
      <c r="D62" s="5">
        <v>263</v>
      </c>
      <c r="E62" s="5">
        <v>0.85399999999999998</v>
      </c>
      <c r="F62" s="5">
        <f t="shared" si="0"/>
        <v>224.602</v>
      </c>
      <c r="G62" s="6"/>
      <c r="H62" s="5"/>
      <c r="I62" s="7"/>
    </row>
    <row r="63" spans="1:9" x14ac:dyDescent="0.25">
      <c r="A63" s="4">
        <v>59</v>
      </c>
      <c r="B63" s="4" t="s">
        <v>71</v>
      </c>
      <c r="C63" s="4" t="s">
        <v>42</v>
      </c>
      <c r="D63" s="5">
        <v>285</v>
      </c>
      <c r="E63" s="5">
        <v>1.1339999999999999</v>
      </c>
      <c r="F63" s="5">
        <f t="shared" si="0"/>
        <v>323.19</v>
      </c>
      <c r="G63" s="6"/>
      <c r="H63" s="5"/>
      <c r="I63" s="7"/>
    </row>
    <row r="64" spans="1:9" x14ac:dyDescent="0.25">
      <c r="A64" s="4">
        <v>60</v>
      </c>
      <c r="B64" s="4" t="s">
        <v>72</v>
      </c>
      <c r="C64" s="4" t="s">
        <v>11</v>
      </c>
      <c r="D64" s="5">
        <v>17</v>
      </c>
      <c r="E64" s="5">
        <v>113.53999999999998</v>
      </c>
      <c r="F64" s="5">
        <f t="shared" si="0"/>
        <v>1930.1799999999996</v>
      </c>
      <c r="G64" s="6"/>
      <c r="H64" s="6"/>
      <c r="I64" s="7"/>
    </row>
    <row r="65" spans="1:9" x14ac:dyDescent="0.25">
      <c r="A65" s="4">
        <v>61</v>
      </c>
      <c r="B65" s="4" t="s">
        <v>73</v>
      </c>
      <c r="C65" s="4" t="s">
        <v>11</v>
      </c>
      <c r="D65" s="5">
        <v>18</v>
      </c>
      <c r="E65" s="5">
        <v>77</v>
      </c>
      <c r="F65" s="5">
        <f t="shared" si="0"/>
        <v>1386</v>
      </c>
      <c r="G65" s="6"/>
      <c r="H65" s="5"/>
      <c r="I65" s="7"/>
    </row>
    <row r="66" spans="1:9" x14ac:dyDescent="0.25">
      <c r="A66" s="4">
        <v>62</v>
      </c>
      <c r="B66" s="4" t="s">
        <v>74</v>
      </c>
      <c r="C66" s="4" t="s">
        <v>11</v>
      </c>
      <c r="D66" s="5">
        <v>16</v>
      </c>
      <c r="E66" s="5">
        <v>91</v>
      </c>
      <c r="F66" s="5">
        <f t="shared" si="0"/>
        <v>1456</v>
      </c>
      <c r="G66" s="6"/>
      <c r="H66" s="5"/>
      <c r="I66" s="7"/>
    </row>
    <row r="67" spans="1:9" x14ac:dyDescent="0.25">
      <c r="A67" s="4">
        <v>63</v>
      </c>
      <c r="B67" s="4" t="s">
        <v>75</v>
      </c>
      <c r="C67" s="4" t="s">
        <v>11</v>
      </c>
      <c r="D67" s="5">
        <v>17</v>
      </c>
      <c r="E67" s="5">
        <v>84</v>
      </c>
      <c r="F67" s="5">
        <f t="shared" si="0"/>
        <v>1428</v>
      </c>
      <c r="G67" s="6"/>
      <c r="H67" s="5"/>
      <c r="I67" s="7"/>
    </row>
    <row r="68" spans="1:9" x14ac:dyDescent="0.25">
      <c r="A68" s="4">
        <v>64</v>
      </c>
      <c r="B68" s="4" t="s">
        <v>76</v>
      </c>
      <c r="C68" s="4" t="s">
        <v>11</v>
      </c>
      <c r="D68" s="5">
        <v>15</v>
      </c>
      <c r="E68" s="5">
        <v>164.75200000000001</v>
      </c>
      <c r="F68" s="5">
        <f t="shared" si="0"/>
        <v>2471.2800000000002</v>
      </c>
      <c r="G68" s="6"/>
      <c r="H68" s="5"/>
      <c r="I68" s="7"/>
    </row>
    <row r="69" spans="1:9" x14ac:dyDescent="0.25">
      <c r="A69" s="4">
        <v>65</v>
      </c>
      <c r="B69" s="4" t="s">
        <v>77</v>
      </c>
      <c r="C69" s="4" t="s">
        <v>11</v>
      </c>
      <c r="D69" s="5">
        <v>16</v>
      </c>
      <c r="E69" s="5">
        <v>126.40600000000001</v>
      </c>
      <c r="F69" s="5">
        <f t="shared" si="0"/>
        <v>2022.4960000000001</v>
      </c>
      <c r="G69" s="6"/>
      <c r="H69" s="5"/>
      <c r="I69" s="7"/>
    </row>
    <row r="70" spans="1:9" x14ac:dyDescent="0.25">
      <c r="A70" s="4">
        <v>66</v>
      </c>
      <c r="B70" s="4" t="s">
        <v>78</v>
      </c>
      <c r="C70" s="4" t="s">
        <v>11</v>
      </c>
      <c r="D70" s="5">
        <v>15</v>
      </c>
      <c r="E70" s="5">
        <v>98</v>
      </c>
      <c r="F70" s="5">
        <f t="shared" ref="F70:F133" si="1">D70*E70</f>
        <v>1470</v>
      </c>
      <c r="G70" s="6"/>
      <c r="H70" s="5"/>
      <c r="I70" s="7"/>
    </row>
    <row r="71" spans="1:9" x14ac:dyDescent="0.25">
      <c r="A71" s="4">
        <v>67</v>
      </c>
      <c r="B71" s="4" t="s">
        <v>79</v>
      </c>
      <c r="C71" s="4" t="s">
        <v>11</v>
      </c>
      <c r="D71" s="5">
        <v>19</v>
      </c>
      <c r="E71" s="5">
        <v>44.8</v>
      </c>
      <c r="F71" s="5">
        <f t="shared" si="1"/>
        <v>851.19999999999993</v>
      </c>
      <c r="G71" s="6"/>
      <c r="H71" s="5"/>
      <c r="I71" s="7"/>
    </row>
    <row r="72" spans="1:9" x14ac:dyDescent="0.25">
      <c r="A72" s="4">
        <v>68</v>
      </c>
      <c r="B72" s="4" t="s">
        <v>80</v>
      </c>
      <c r="C72" s="4" t="s">
        <v>11</v>
      </c>
      <c r="D72" s="5">
        <v>13</v>
      </c>
      <c r="E72" s="5">
        <v>42</v>
      </c>
      <c r="F72" s="5">
        <f t="shared" si="1"/>
        <v>546</v>
      </c>
      <c r="G72" s="6"/>
      <c r="H72" s="5"/>
      <c r="I72" s="7"/>
    </row>
    <row r="73" spans="1:9" x14ac:dyDescent="0.25">
      <c r="A73" s="4">
        <v>69</v>
      </c>
      <c r="B73" s="4" t="s">
        <v>81</v>
      </c>
      <c r="C73" s="4" t="s">
        <v>11</v>
      </c>
      <c r="D73" s="5">
        <v>19</v>
      </c>
      <c r="E73" s="5">
        <v>5.1099999999999994</v>
      </c>
      <c r="F73" s="5">
        <f t="shared" si="1"/>
        <v>97.089999999999989</v>
      </c>
      <c r="G73" s="6"/>
      <c r="H73" s="5"/>
      <c r="I73" s="7"/>
    </row>
    <row r="74" spans="1:9" x14ac:dyDescent="0.25">
      <c r="A74" s="4">
        <v>70</v>
      </c>
      <c r="B74" s="4" t="s">
        <v>82</v>
      </c>
      <c r="C74" s="4" t="s">
        <v>11</v>
      </c>
      <c r="D74" s="5">
        <v>4</v>
      </c>
      <c r="E74" s="5">
        <v>28.125999999999998</v>
      </c>
      <c r="F74" s="5">
        <f t="shared" si="1"/>
        <v>112.50399999999999</v>
      </c>
      <c r="G74" s="6"/>
      <c r="H74" s="5"/>
      <c r="I74" s="7"/>
    </row>
    <row r="75" spans="1:9" x14ac:dyDescent="0.25">
      <c r="A75" s="4">
        <v>71</v>
      </c>
      <c r="B75" s="4" t="s">
        <v>83</v>
      </c>
      <c r="C75" s="4" t="s">
        <v>11</v>
      </c>
      <c r="D75" s="5">
        <v>37</v>
      </c>
      <c r="E75" s="5">
        <v>1.8619999999999999</v>
      </c>
      <c r="F75" s="5">
        <f t="shared" si="1"/>
        <v>68.893999999999991</v>
      </c>
      <c r="G75" s="6"/>
      <c r="H75" s="5"/>
      <c r="I75" s="7"/>
    </row>
    <row r="76" spans="1:9" x14ac:dyDescent="0.25">
      <c r="A76" s="4">
        <v>72</v>
      </c>
      <c r="B76" s="4" t="s">
        <v>84</v>
      </c>
      <c r="C76" s="4" t="s">
        <v>11</v>
      </c>
      <c r="D76" s="5">
        <v>22</v>
      </c>
      <c r="E76" s="5">
        <v>2.6739999999999999</v>
      </c>
      <c r="F76" s="5">
        <f t="shared" si="1"/>
        <v>58.827999999999996</v>
      </c>
      <c r="G76" s="6"/>
      <c r="H76" s="5"/>
      <c r="I76" s="7"/>
    </row>
    <row r="77" spans="1:9" x14ac:dyDescent="0.25">
      <c r="A77" s="4">
        <v>73</v>
      </c>
      <c r="B77" s="4" t="s">
        <v>85</v>
      </c>
      <c r="C77" s="4" t="s">
        <v>11</v>
      </c>
      <c r="D77" s="5">
        <v>9</v>
      </c>
      <c r="E77" s="5">
        <v>28.335999999999995</v>
      </c>
      <c r="F77" s="5">
        <f t="shared" si="1"/>
        <v>255.02399999999994</v>
      </c>
      <c r="G77" s="6"/>
      <c r="H77" s="5"/>
      <c r="I77" s="7"/>
    </row>
    <row r="78" spans="1:9" x14ac:dyDescent="0.25">
      <c r="A78" s="4">
        <v>74</v>
      </c>
      <c r="B78" s="4" t="s">
        <v>86</v>
      </c>
      <c r="C78" s="4" t="s">
        <v>11</v>
      </c>
      <c r="D78" s="5">
        <v>9</v>
      </c>
      <c r="E78" s="5">
        <v>41.216000000000001</v>
      </c>
      <c r="F78" s="5">
        <f t="shared" si="1"/>
        <v>370.94400000000002</v>
      </c>
      <c r="G78" s="6"/>
      <c r="H78" s="5"/>
      <c r="I78" s="7"/>
    </row>
    <row r="79" spans="1:9" x14ac:dyDescent="0.25">
      <c r="A79" s="4">
        <v>75</v>
      </c>
      <c r="B79" s="4" t="s">
        <v>87</v>
      </c>
      <c r="C79" s="4" t="s">
        <v>11</v>
      </c>
      <c r="D79" s="5">
        <v>235</v>
      </c>
      <c r="E79" s="5">
        <v>0.126</v>
      </c>
      <c r="F79" s="5">
        <f t="shared" si="1"/>
        <v>29.61</v>
      </c>
      <c r="G79" s="6"/>
      <c r="H79" s="5"/>
      <c r="I79" s="7"/>
    </row>
    <row r="80" spans="1:9" x14ac:dyDescent="0.25">
      <c r="A80" s="4">
        <v>76</v>
      </c>
      <c r="B80" s="4" t="s">
        <v>88</v>
      </c>
      <c r="C80" s="4" t="s">
        <v>11</v>
      </c>
      <c r="D80" s="5">
        <v>260</v>
      </c>
      <c r="E80" s="5">
        <v>0.21</v>
      </c>
      <c r="F80" s="5">
        <f t="shared" si="1"/>
        <v>54.6</v>
      </c>
      <c r="G80" s="6"/>
      <c r="H80" s="5"/>
      <c r="I80" s="7"/>
    </row>
    <row r="81" spans="1:9" x14ac:dyDescent="0.25">
      <c r="A81" s="4">
        <v>77</v>
      </c>
      <c r="B81" s="4" t="s">
        <v>89</v>
      </c>
      <c r="C81" s="4" t="s">
        <v>11</v>
      </c>
      <c r="D81" s="5">
        <v>265</v>
      </c>
      <c r="E81" s="5">
        <v>0.308</v>
      </c>
      <c r="F81" s="5">
        <f t="shared" si="1"/>
        <v>81.62</v>
      </c>
      <c r="G81" s="6"/>
      <c r="H81" s="5"/>
      <c r="I81" s="7"/>
    </row>
    <row r="82" spans="1:9" x14ac:dyDescent="0.25">
      <c r="A82" s="4">
        <v>78</v>
      </c>
      <c r="B82" s="4" t="s">
        <v>90</v>
      </c>
      <c r="C82" s="4" t="s">
        <v>11</v>
      </c>
      <c r="D82" s="5">
        <v>12</v>
      </c>
      <c r="E82" s="5">
        <v>4.4379999999999997</v>
      </c>
      <c r="F82" s="5">
        <f t="shared" si="1"/>
        <v>53.256</v>
      </c>
      <c r="G82" s="6"/>
      <c r="H82" s="5"/>
      <c r="I82" s="7"/>
    </row>
    <row r="83" spans="1:9" x14ac:dyDescent="0.25">
      <c r="A83" s="4">
        <v>79</v>
      </c>
      <c r="B83" s="4" t="s">
        <v>91</v>
      </c>
      <c r="C83" s="4" t="s">
        <v>11</v>
      </c>
      <c r="D83" s="5">
        <v>11</v>
      </c>
      <c r="E83" s="5">
        <v>6.6639999999999997</v>
      </c>
      <c r="F83" s="5">
        <f t="shared" si="1"/>
        <v>73.304000000000002</v>
      </c>
      <c r="G83" s="6"/>
      <c r="H83" s="5"/>
      <c r="I83" s="7"/>
    </row>
    <row r="84" spans="1:9" x14ac:dyDescent="0.25">
      <c r="A84" s="4">
        <v>80</v>
      </c>
      <c r="B84" s="4" t="s">
        <v>92</v>
      </c>
      <c r="C84" s="4" t="s">
        <v>11</v>
      </c>
      <c r="D84" s="5">
        <v>47</v>
      </c>
      <c r="E84" s="5">
        <v>19.627999999999997</v>
      </c>
      <c r="F84" s="5">
        <f t="shared" si="1"/>
        <v>922.51599999999985</v>
      </c>
      <c r="G84" s="6"/>
      <c r="H84" s="5"/>
      <c r="I84" s="7"/>
    </row>
    <row r="85" spans="1:9" x14ac:dyDescent="0.25">
      <c r="A85" s="4">
        <v>81</v>
      </c>
      <c r="B85" s="4" t="s">
        <v>93</v>
      </c>
      <c r="C85" s="4" t="s">
        <v>11</v>
      </c>
      <c r="D85" s="5">
        <v>34</v>
      </c>
      <c r="E85" s="5">
        <v>28.167999999999999</v>
      </c>
      <c r="F85" s="5">
        <f t="shared" si="1"/>
        <v>957.71199999999999</v>
      </c>
      <c r="G85" s="6"/>
      <c r="H85" s="5"/>
      <c r="I85" s="7"/>
    </row>
    <row r="86" spans="1:9" x14ac:dyDescent="0.25">
      <c r="A86" s="4">
        <v>82</v>
      </c>
      <c r="B86" s="4" t="s">
        <v>94</v>
      </c>
      <c r="C86" s="4" t="s">
        <v>11</v>
      </c>
      <c r="D86" s="5">
        <v>12</v>
      </c>
      <c r="E86" s="5">
        <v>37.393999999999998</v>
      </c>
      <c r="F86" s="5">
        <f t="shared" si="1"/>
        <v>448.72799999999995</v>
      </c>
      <c r="G86" s="6"/>
      <c r="H86" s="5"/>
      <c r="I86" s="7"/>
    </row>
    <row r="87" spans="1:9" ht="25.5" x14ac:dyDescent="0.25">
      <c r="A87" s="4">
        <v>83</v>
      </c>
      <c r="B87" s="4" t="s">
        <v>95</v>
      </c>
      <c r="C87" s="4" t="s">
        <v>11</v>
      </c>
      <c r="D87" s="5">
        <v>62</v>
      </c>
      <c r="E87" s="5">
        <v>1.484</v>
      </c>
      <c r="F87" s="5">
        <f t="shared" si="1"/>
        <v>92.007999999999996</v>
      </c>
      <c r="G87" s="6"/>
      <c r="H87" s="5"/>
      <c r="I87" s="7"/>
    </row>
    <row r="88" spans="1:9" ht="25.5" x14ac:dyDescent="0.25">
      <c r="A88" s="4">
        <v>84</v>
      </c>
      <c r="B88" s="4" t="s">
        <v>96</v>
      </c>
      <c r="C88" s="4" t="s">
        <v>11</v>
      </c>
      <c r="D88" s="5">
        <v>51</v>
      </c>
      <c r="E88" s="5">
        <v>1.54</v>
      </c>
      <c r="F88" s="5">
        <f t="shared" si="1"/>
        <v>78.540000000000006</v>
      </c>
      <c r="G88" s="6"/>
      <c r="H88" s="5"/>
      <c r="I88" s="7"/>
    </row>
    <row r="89" spans="1:9" ht="25.5" x14ac:dyDescent="0.25">
      <c r="A89" s="4">
        <v>85</v>
      </c>
      <c r="B89" s="4" t="s">
        <v>97</v>
      </c>
      <c r="C89" s="4" t="s">
        <v>11</v>
      </c>
      <c r="D89" s="5">
        <v>50</v>
      </c>
      <c r="E89" s="5">
        <v>1.708</v>
      </c>
      <c r="F89" s="5">
        <f t="shared" si="1"/>
        <v>85.399999999999991</v>
      </c>
      <c r="G89" s="6"/>
      <c r="H89" s="5"/>
      <c r="I89" s="7"/>
    </row>
    <row r="90" spans="1:9" x14ac:dyDescent="0.25">
      <c r="A90" s="4">
        <v>86</v>
      </c>
      <c r="B90" s="4" t="s">
        <v>98</v>
      </c>
      <c r="C90" s="4" t="s">
        <v>11</v>
      </c>
      <c r="D90" s="5">
        <v>43</v>
      </c>
      <c r="E90" s="5">
        <v>10.066000000000001</v>
      </c>
      <c r="F90" s="5">
        <f t="shared" si="1"/>
        <v>432.83800000000002</v>
      </c>
      <c r="G90" s="6"/>
      <c r="H90" s="5"/>
      <c r="I90" s="7"/>
    </row>
    <row r="91" spans="1:9" x14ac:dyDescent="0.25">
      <c r="A91" s="4">
        <v>87</v>
      </c>
      <c r="B91" s="4" t="s">
        <v>99</v>
      </c>
      <c r="C91" s="4" t="s">
        <v>11</v>
      </c>
      <c r="D91" s="5">
        <v>49</v>
      </c>
      <c r="E91" s="5">
        <v>5.1099999999999994</v>
      </c>
      <c r="F91" s="5">
        <f t="shared" si="1"/>
        <v>250.39</v>
      </c>
      <c r="G91" s="6"/>
      <c r="H91" s="5"/>
      <c r="I91" s="7"/>
    </row>
    <row r="92" spans="1:9" x14ac:dyDescent="0.25">
      <c r="A92" s="4">
        <v>88</v>
      </c>
      <c r="B92" s="4" t="s">
        <v>100</v>
      </c>
      <c r="C92" s="4" t="s">
        <v>11</v>
      </c>
      <c r="D92" s="5">
        <v>66</v>
      </c>
      <c r="E92" s="5">
        <v>2.8839999999999999</v>
      </c>
      <c r="F92" s="5">
        <f t="shared" si="1"/>
        <v>190.34399999999999</v>
      </c>
      <c r="G92" s="6"/>
      <c r="H92" s="5"/>
      <c r="I92" s="7"/>
    </row>
    <row r="93" spans="1:9" x14ac:dyDescent="0.25">
      <c r="A93" s="4">
        <v>89</v>
      </c>
      <c r="B93" s="4" t="s">
        <v>101</v>
      </c>
      <c r="C93" s="4" t="s">
        <v>11</v>
      </c>
      <c r="D93" s="5">
        <v>55</v>
      </c>
      <c r="E93" s="5">
        <v>2.4499999999999997</v>
      </c>
      <c r="F93" s="5">
        <f t="shared" si="1"/>
        <v>134.74999999999997</v>
      </c>
      <c r="G93" s="6"/>
      <c r="H93" s="5"/>
      <c r="I93" s="7"/>
    </row>
    <row r="94" spans="1:9" x14ac:dyDescent="0.25">
      <c r="A94" s="4">
        <v>90</v>
      </c>
      <c r="B94" s="4" t="s">
        <v>102</v>
      </c>
      <c r="C94" s="4" t="s">
        <v>11</v>
      </c>
      <c r="D94" s="5">
        <v>12</v>
      </c>
      <c r="E94" s="5">
        <v>50.371999999999993</v>
      </c>
      <c r="F94" s="5">
        <f t="shared" si="1"/>
        <v>604.46399999999994</v>
      </c>
      <c r="G94" s="6"/>
      <c r="H94" s="5"/>
      <c r="I94" s="7"/>
    </row>
    <row r="95" spans="1:9" x14ac:dyDescent="0.25">
      <c r="A95" s="4">
        <v>91</v>
      </c>
      <c r="B95" s="4" t="s">
        <v>103</v>
      </c>
      <c r="C95" s="4" t="s">
        <v>11</v>
      </c>
      <c r="D95" s="5">
        <v>64</v>
      </c>
      <c r="E95" s="5">
        <v>16.225999999999999</v>
      </c>
      <c r="F95" s="5">
        <f t="shared" si="1"/>
        <v>1038.4639999999999</v>
      </c>
      <c r="G95" s="6"/>
      <c r="H95" s="5"/>
      <c r="I95" s="7"/>
    </row>
    <row r="96" spans="1:9" x14ac:dyDescent="0.25">
      <c r="A96" s="4">
        <v>92</v>
      </c>
      <c r="B96" s="4" t="s">
        <v>104</v>
      </c>
      <c r="C96" s="4" t="s">
        <v>11</v>
      </c>
      <c r="D96" s="5">
        <v>58</v>
      </c>
      <c r="E96" s="5">
        <v>20.832000000000001</v>
      </c>
      <c r="F96" s="5">
        <f t="shared" si="1"/>
        <v>1208.2560000000001</v>
      </c>
      <c r="G96" s="6"/>
      <c r="H96" s="5"/>
      <c r="I96" s="7"/>
    </row>
    <row r="97" spans="1:9" x14ac:dyDescent="0.25">
      <c r="A97" s="4">
        <v>93</v>
      </c>
      <c r="B97" s="4" t="s">
        <v>105</v>
      </c>
      <c r="C97" s="4" t="s">
        <v>11</v>
      </c>
      <c r="D97" s="5">
        <v>27</v>
      </c>
      <c r="E97" s="5">
        <v>26.459999999999997</v>
      </c>
      <c r="F97" s="5">
        <f t="shared" si="1"/>
        <v>714.42</v>
      </c>
      <c r="G97" s="6"/>
      <c r="H97" s="5"/>
      <c r="I97" s="7"/>
    </row>
    <row r="98" spans="1:9" x14ac:dyDescent="0.25">
      <c r="A98" s="4">
        <v>94</v>
      </c>
      <c r="B98" s="4" t="s">
        <v>106</v>
      </c>
      <c r="C98" s="4" t="s">
        <v>11</v>
      </c>
      <c r="D98" s="5">
        <v>26</v>
      </c>
      <c r="E98" s="5">
        <v>33.543999999999997</v>
      </c>
      <c r="F98" s="5">
        <f t="shared" si="1"/>
        <v>872.14399999999989</v>
      </c>
      <c r="G98" s="6"/>
      <c r="H98" s="5"/>
      <c r="I98" s="7"/>
    </row>
    <row r="99" spans="1:9" x14ac:dyDescent="0.25">
      <c r="A99" s="4">
        <v>95</v>
      </c>
      <c r="B99" s="4" t="s">
        <v>107</v>
      </c>
      <c r="C99" s="4" t="s">
        <v>11</v>
      </c>
      <c r="D99" s="5">
        <v>28</v>
      </c>
      <c r="E99" s="5">
        <v>0.75600000000000001</v>
      </c>
      <c r="F99" s="5">
        <f t="shared" si="1"/>
        <v>21.167999999999999</v>
      </c>
      <c r="G99" s="6"/>
      <c r="H99" s="5"/>
      <c r="I99" s="7"/>
    </row>
    <row r="100" spans="1:9" x14ac:dyDescent="0.25">
      <c r="A100" s="4">
        <v>96</v>
      </c>
      <c r="B100" s="4" t="s">
        <v>108</v>
      </c>
      <c r="C100" s="4" t="s">
        <v>11</v>
      </c>
      <c r="D100" s="5">
        <v>32</v>
      </c>
      <c r="E100" s="5">
        <v>6.8879999999999999</v>
      </c>
      <c r="F100" s="5">
        <f t="shared" si="1"/>
        <v>220.416</v>
      </c>
      <c r="G100" s="6"/>
      <c r="H100" s="5"/>
      <c r="I100" s="7"/>
    </row>
    <row r="101" spans="1:9" x14ac:dyDescent="0.25">
      <c r="A101" s="4">
        <v>97</v>
      </c>
      <c r="B101" s="4" t="s">
        <v>109</v>
      </c>
      <c r="C101" s="4" t="s">
        <v>11</v>
      </c>
      <c r="D101" s="5">
        <v>36</v>
      </c>
      <c r="E101" s="5">
        <v>2.52</v>
      </c>
      <c r="F101" s="5">
        <f t="shared" si="1"/>
        <v>90.72</v>
      </c>
      <c r="G101" s="6"/>
      <c r="H101" s="5"/>
      <c r="I101" s="7"/>
    </row>
    <row r="102" spans="1:9" x14ac:dyDescent="0.25">
      <c r="A102" s="4">
        <v>98</v>
      </c>
      <c r="B102" s="4" t="s">
        <v>110</v>
      </c>
      <c r="C102" s="4" t="s">
        <v>11</v>
      </c>
      <c r="D102" s="5">
        <v>70</v>
      </c>
      <c r="E102" s="5">
        <v>8.8899999999999988</v>
      </c>
      <c r="F102" s="5">
        <f t="shared" si="1"/>
        <v>622.29999999999995</v>
      </c>
      <c r="G102" s="6"/>
      <c r="H102" s="5"/>
      <c r="I102" s="7"/>
    </row>
    <row r="103" spans="1:9" x14ac:dyDescent="0.25">
      <c r="A103" s="4">
        <v>99</v>
      </c>
      <c r="B103" s="4" t="s">
        <v>111</v>
      </c>
      <c r="C103" s="4" t="s">
        <v>11</v>
      </c>
      <c r="D103" s="5">
        <v>34</v>
      </c>
      <c r="E103" s="5">
        <v>11.101999999999999</v>
      </c>
      <c r="F103" s="5">
        <f t="shared" si="1"/>
        <v>377.46799999999996</v>
      </c>
      <c r="G103" s="6"/>
      <c r="H103" s="5"/>
      <c r="I103" s="7"/>
    </row>
    <row r="104" spans="1:9" x14ac:dyDescent="0.25">
      <c r="A104" s="4">
        <v>100</v>
      </c>
      <c r="B104" s="4" t="s">
        <v>112</v>
      </c>
      <c r="C104" s="4" t="s">
        <v>11</v>
      </c>
      <c r="D104" s="5">
        <v>34</v>
      </c>
      <c r="E104" s="5">
        <v>6.3979999999999997</v>
      </c>
      <c r="F104" s="5">
        <f t="shared" si="1"/>
        <v>217.53199999999998</v>
      </c>
      <c r="G104" s="6"/>
      <c r="H104" s="5"/>
      <c r="I104" s="7"/>
    </row>
    <row r="105" spans="1:9" x14ac:dyDescent="0.25">
      <c r="A105" s="4">
        <v>101</v>
      </c>
      <c r="B105" s="4" t="s">
        <v>113</v>
      </c>
      <c r="C105" s="4" t="s">
        <v>11</v>
      </c>
      <c r="D105" s="5">
        <v>39</v>
      </c>
      <c r="E105" s="5">
        <v>1.6239999999999999</v>
      </c>
      <c r="F105" s="5">
        <f t="shared" si="1"/>
        <v>63.335999999999999</v>
      </c>
      <c r="G105" s="6"/>
      <c r="H105" s="5"/>
      <c r="I105" s="7"/>
    </row>
    <row r="106" spans="1:9" x14ac:dyDescent="0.25">
      <c r="A106" s="4">
        <v>102</v>
      </c>
      <c r="B106" s="4" t="s">
        <v>114</v>
      </c>
      <c r="C106" s="4" t="s">
        <v>11</v>
      </c>
      <c r="D106" s="5">
        <v>27</v>
      </c>
      <c r="E106" s="5">
        <v>2.4499999999999997</v>
      </c>
      <c r="F106" s="5">
        <f t="shared" si="1"/>
        <v>66.149999999999991</v>
      </c>
      <c r="G106" s="6"/>
      <c r="H106" s="5"/>
      <c r="I106" s="7"/>
    </row>
    <row r="107" spans="1:9" x14ac:dyDescent="0.25">
      <c r="A107" s="4">
        <v>103</v>
      </c>
      <c r="B107" s="4" t="s">
        <v>115</v>
      </c>
      <c r="C107" s="4" t="s">
        <v>11</v>
      </c>
      <c r="D107" s="5">
        <v>42</v>
      </c>
      <c r="E107" s="5">
        <v>9.2539999999999996</v>
      </c>
      <c r="F107" s="5">
        <f t="shared" si="1"/>
        <v>388.66800000000001</v>
      </c>
      <c r="G107" s="6"/>
      <c r="H107" s="5"/>
      <c r="I107" s="7"/>
    </row>
    <row r="108" spans="1:9" x14ac:dyDescent="0.25">
      <c r="A108" s="4">
        <v>104</v>
      </c>
      <c r="B108" s="4" t="s">
        <v>116</v>
      </c>
      <c r="C108" s="4" t="s">
        <v>11</v>
      </c>
      <c r="D108" s="5">
        <v>14</v>
      </c>
      <c r="E108" s="5">
        <v>10.36</v>
      </c>
      <c r="F108" s="5">
        <f t="shared" si="1"/>
        <v>145.04</v>
      </c>
      <c r="G108" s="6"/>
      <c r="H108" s="5"/>
      <c r="I108" s="7"/>
    </row>
    <row r="109" spans="1:9" x14ac:dyDescent="0.25">
      <c r="A109" s="4">
        <v>105</v>
      </c>
      <c r="B109" s="4" t="s">
        <v>117</v>
      </c>
      <c r="C109" s="4" t="s">
        <v>11</v>
      </c>
      <c r="D109" s="5">
        <v>13</v>
      </c>
      <c r="E109" s="5">
        <v>11.844000000000001</v>
      </c>
      <c r="F109" s="5">
        <f t="shared" si="1"/>
        <v>153.97200000000001</v>
      </c>
      <c r="G109" s="6"/>
      <c r="H109" s="5"/>
      <c r="I109" s="7"/>
    </row>
    <row r="110" spans="1:9" x14ac:dyDescent="0.25">
      <c r="A110" s="4">
        <v>106</v>
      </c>
      <c r="B110" s="4" t="s">
        <v>118</v>
      </c>
      <c r="C110" s="4" t="s">
        <v>11</v>
      </c>
      <c r="D110" s="5">
        <v>35</v>
      </c>
      <c r="E110" s="5">
        <v>1.274</v>
      </c>
      <c r="F110" s="5">
        <f t="shared" si="1"/>
        <v>44.59</v>
      </c>
      <c r="G110" s="6"/>
      <c r="H110" s="5"/>
      <c r="I110" s="7"/>
    </row>
    <row r="111" spans="1:9" x14ac:dyDescent="0.25">
      <c r="A111" s="4">
        <v>107</v>
      </c>
      <c r="B111" s="4" t="s">
        <v>119</v>
      </c>
      <c r="C111" s="4" t="s">
        <v>11</v>
      </c>
      <c r="D111" s="5">
        <v>44</v>
      </c>
      <c r="E111" s="5">
        <v>1.7919999999999998</v>
      </c>
      <c r="F111" s="5">
        <f t="shared" si="1"/>
        <v>78.847999999999985</v>
      </c>
      <c r="G111" s="6"/>
      <c r="H111" s="5"/>
      <c r="I111" s="7"/>
    </row>
    <row r="112" spans="1:9" x14ac:dyDescent="0.25">
      <c r="A112" s="4">
        <v>108</v>
      </c>
      <c r="B112" s="4" t="s">
        <v>120</v>
      </c>
      <c r="C112" s="4" t="s">
        <v>11</v>
      </c>
      <c r="D112" s="5">
        <v>44</v>
      </c>
      <c r="E112" s="5">
        <v>1.9319999999999997</v>
      </c>
      <c r="F112" s="5">
        <f t="shared" si="1"/>
        <v>85.007999999999981</v>
      </c>
      <c r="G112" s="6"/>
      <c r="H112" s="5"/>
      <c r="I112" s="7"/>
    </row>
    <row r="113" spans="1:9" ht="25.5" x14ac:dyDescent="0.25">
      <c r="A113" s="4">
        <v>109</v>
      </c>
      <c r="B113" s="4" t="s">
        <v>121</v>
      </c>
      <c r="C113" s="4" t="s">
        <v>11</v>
      </c>
      <c r="D113" s="5">
        <v>100</v>
      </c>
      <c r="E113" s="5">
        <v>43.651999999999994</v>
      </c>
      <c r="F113" s="5">
        <f t="shared" si="1"/>
        <v>4365.2</v>
      </c>
      <c r="G113" s="6"/>
      <c r="H113" s="5"/>
      <c r="I113" s="7"/>
    </row>
    <row r="114" spans="1:9" ht="25.5" x14ac:dyDescent="0.25">
      <c r="A114" s="4">
        <v>110</v>
      </c>
      <c r="B114" s="4" t="s">
        <v>122</v>
      </c>
      <c r="C114" s="4" t="s">
        <v>42</v>
      </c>
      <c r="D114" s="5">
        <v>23</v>
      </c>
      <c r="E114" s="5">
        <v>58.8</v>
      </c>
      <c r="F114" s="5">
        <f t="shared" si="1"/>
        <v>1352.3999999999999</v>
      </c>
      <c r="G114" s="6"/>
      <c r="H114" s="5"/>
      <c r="I114" s="7"/>
    </row>
    <row r="115" spans="1:9" x14ac:dyDescent="0.25">
      <c r="A115" s="4">
        <v>111</v>
      </c>
      <c r="B115" s="4" t="s">
        <v>123</v>
      </c>
      <c r="C115" s="4" t="s">
        <v>11</v>
      </c>
      <c r="D115" s="5">
        <v>89</v>
      </c>
      <c r="E115" s="5">
        <v>11.396000000000001</v>
      </c>
      <c r="F115" s="5">
        <f t="shared" si="1"/>
        <v>1014.244</v>
      </c>
      <c r="G115" s="6"/>
      <c r="H115" s="5"/>
      <c r="I115" s="7"/>
    </row>
    <row r="116" spans="1:9" x14ac:dyDescent="0.25">
      <c r="A116" s="4">
        <v>112</v>
      </c>
      <c r="B116" s="4" t="s">
        <v>124</v>
      </c>
      <c r="C116" s="4" t="s">
        <v>11</v>
      </c>
      <c r="D116" s="5">
        <v>26</v>
      </c>
      <c r="E116" s="5">
        <v>10.724</v>
      </c>
      <c r="F116" s="5">
        <f t="shared" si="1"/>
        <v>278.82400000000001</v>
      </c>
      <c r="G116" s="6"/>
      <c r="H116" s="5"/>
      <c r="I116" s="7"/>
    </row>
    <row r="117" spans="1:9" x14ac:dyDescent="0.25">
      <c r="A117" s="4">
        <v>113</v>
      </c>
      <c r="B117" s="4" t="s">
        <v>125</v>
      </c>
      <c r="C117" s="4" t="s">
        <v>11</v>
      </c>
      <c r="D117" s="5">
        <v>20</v>
      </c>
      <c r="E117" s="5">
        <v>15.189999999999998</v>
      </c>
      <c r="F117" s="5">
        <f t="shared" si="1"/>
        <v>303.79999999999995</v>
      </c>
      <c r="G117" s="6"/>
      <c r="H117" s="5"/>
      <c r="I117" s="7"/>
    </row>
    <row r="118" spans="1:9" ht="25.5" x14ac:dyDescent="0.25">
      <c r="A118" s="4">
        <v>114</v>
      </c>
      <c r="B118" s="4" t="s">
        <v>126</v>
      </c>
      <c r="C118" s="4" t="s">
        <v>11</v>
      </c>
      <c r="D118" s="5">
        <v>139</v>
      </c>
      <c r="E118" s="5">
        <v>1.8759999999999999</v>
      </c>
      <c r="F118" s="5">
        <f t="shared" si="1"/>
        <v>260.76400000000001</v>
      </c>
      <c r="G118" s="6"/>
      <c r="H118" s="5"/>
      <c r="I118" s="7"/>
    </row>
    <row r="119" spans="1:9" x14ac:dyDescent="0.25">
      <c r="A119" s="4">
        <v>115</v>
      </c>
      <c r="B119" s="4" t="s">
        <v>127</v>
      </c>
      <c r="C119" s="4" t="s">
        <v>11</v>
      </c>
      <c r="D119" s="5">
        <v>49</v>
      </c>
      <c r="E119" s="5">
        <v>2.4779999999999998</v>
      </c>
      <c r="F119" s="5">
        <f t="shared" si="1"/>
        <v>121.42199999999998</v>
      </c>
      <c r="G119" s="6"/>
      <c r="H119" s="5"/>
      <c r="I119" s="7"/>
    </row>
    <row r="120" spans="1:9" x14ac:dyDescent="0.25">
      <c r="A120" s="4">
        <v>116</v>
      </c>
      <c r="B120" s="4" t="s">
        <v>128</v>
      </c>
      <c r="C120" s="4" t="s">
        <v>11</v>
      </c>
      <c r="D120" s="5">
        <v>17</v>
      </c>
      <c r="E120" s="5">
        <v>4.0179999999999998</v>
      </c>
      <c r="F120" s="5">
        <f t="shared" si="1"/>
        <v>68.305999999999997</v>
      </c>
      <c r="G120" s="6"/>
      <c r="H120" s="5"/>
      <c r="I120" s="7"/>
    </row>
    <row r="121" spans="1:9" x14ac:dyDescent="0.25">
      <c r="A121" s="4">
        <v>117</v>
      </c>
      <c r="B121" s="4" t="s">
        <v>129</v>
      </c>
      <c r="C121" s="4" t="s">
        <v>11</v>
      </c>
      <c r="D121" s="5">
        <v>46</v>
      </c>
      <c r="E121" s="5">
        <v>6.6219999999999999</v>
      </c>
      <c r="F121" s="5">
        <f t="shared" si="1"/>
        <v>304.61199999999997</v>
      </c>
      <c r="G121" s="6"/>
      <c r="H121" s="5"/>
      <c r="I121" s="7"/>
    </row>
    <row r="122" spans="1:9" x14ac:dyDescent="0.25">
      <c r="A122" s="4">
        <v>118</v>
      </c>
      <c r="B122" s="4" t="s">
        <v>130</v>
      </c>
      <c r="C122" s="4" t="s">
        <v>11</v>
      </c>
      <c r="D122" s="5">
        <v>4</v>
      </c>
      <c r="E122" s="5">
        <v>20.832000000000001</v>
      </c>
      <c r="F122" s="5">
        <f t="shared" si="1"/>
        <v>83.328000000000003</v>
      </c>
      <c r="G122" s="6"/>
      <c r="H122" s="5"/>
      <c r="I122" s="7"/>
    </row>
    <row r="123" spans="1:9" ht="25.5" x14ac:dyDescent="0.25">
      <c r="A123" s="4">
        <v>119</v>
      </c>
      <c r="B123" s="4" t="s">
        <v>131</v>
      </c>
      <c r="C123" s="4" t="s">
        <v>11</v>
      </c>
      <c r="D123" s="5">
        <v>68</v>
      </c>
      <c r="E123" s="5">
        <v>4.1020000000000003</v>
      </c>
      <c r="F123" s="5">
        <f t="shared" si="1"/>
        <v>278.93600000000004</v>
      </c>
      <c r="G123" s="6"/>
      <c r="H123" s="5"/>
      <c r="I123" s="7"/>
    </row>
    <row r="124" spans="1:9" ht="25.5" x14ac:dyDescent="0.25">
      <c r="A124" s="4">
        <v>120</v>
      </c>
      <c r="B124" s="4" t="s">
        <v>132</v>
      </c>
      <c r="C124" s="4" t="s">
        <v>17</v>
      </c>
      <c r="D124" s="5">
        <v>14</v>
      </c>
      <c r="E124" s="5">
        <v>28.7</v>
      </c>
      <c r="F124" s="5">
        <f t="shared" si="1"/>
        <v>401.8</v>
      </c>
      <c r="G124" s="6"/>
      <c r="H124" s="5"/>
      <c r="I124" s="7"/>
    </row>
    <row r="125" spans="1:9" x14ac:dyDescent="0.25">
      <c r="A125" s="4">
        <v>121</v>
      </c>
      <c r="B125" s="4" t="s">
        <v>133</v>
      </c>
      <c r="C125" s="4" t="s">
        <v>11</v>
      </c>
      <c r="D125" s="5">
        <v>8</v>
      </c>
      <c r="E125" s="5">
        <v>46.521999999999991</v>
      </c>
      <c r="F125" s="5">
        <f t="shared" si="1"/>
        <v>372.17599999999993</v>
      </c>
      <c r="G125" s="6"/>
      <c r="H125" s="5"/>
      <c r="I125" s="7"/>
    </row>
    <row r="126" spans="1:9" ht="25.5" x14ac:dyDescent="0.25">
      <c r="A126" s="4">
        <v>122</v>
      </c>
      <c r="B126" s="4" t="s">
        <v>134</v>
      </c>
      <c r="C126" s="4" t="s">
        <v>42</v>
      </c>
      <c r="D126" s="5">
        <v>48</v>
      </c>
      <c r="E126" s="5">
        <v>3.08</v>
      </c>
      <c r="F126" s="5">
        <f t="shared" si="1"/>
        <v>147.84</v>
      </c>
      <c r="G126" s="6"/>
      <c r="H126" s="5"/>
      <c r="I126" s="7"/>
    </row>
    <row r="127" spans="1:9" ht="25.5" x14ac:dyDescent="0.25">
      <c r="A127" s="4">
        <v>123</v>
      </c>
      <c r="B127" s="4" t="s">
        <v>135</v>
      </c>
      <c r="C127" s="4" t="s">
        <v>42</v>
      </c>
      <c r="D127" s="5">
        <v>33</v>
      </c>
      <c r="E127" s="5">
        <v>4.4379999999999997</v>
      </c>
      <c r="F127" s="5">
        <f t="shared" si="1"/>
        <v>146.45399999999998</v>
      </c>
      <c r="G127" s="6"/>
      <c r="H127" s="5"/>
      <c r="I127" s="7"/>
    </row>
    <row r="128" spans="1:9" ht="25.5" x14ac:dyDescent="0.25">
      <c r="A128" s="4">
        <v>124</v>
      </c>
      <c r="B128" s="4" t="s">
        <v>136</v>
      </c>
      <c r="C128" s="4" t="s">
        <v>42</v>
      </c>
      <c r="D128" s="5">
        <v>41</v>
      </c>
      <c r="E128" s="5">
        <v>6.3139999999999992</v>
      </c>
      <c r="F128" s="5">
        <f t="shared" si="1"/>
        <v>258.87399999999997</v>
      </c>
      <c r="G128" s="6"/>
      <c r="H128" s="5"/>
      <c r="I128" s="7"/>
    </row>
    <row r="129" spans="1:9" ht="25.5" x14ac:dyDescent="0.25">
      <c r="A129" s="4">
        <v>125</v>
      </c>
      <c r="B129" s="4" t="s">
        <v>137</v>
      </c>
      <c r="C129" s="4" t="s">
        <v>42</v>
      </c>
      <c r="D129" s="5">
        <v>45</v>
      </c>
      <c r="E129" s="5">
        <v>11.522</v>
      </c>
      <c r="F129" s="5">
        <f t="shared" si="1"/>
        <v>518.49</v>
      </c>
      <c r="G129" s="6"/>
      <c r="H129" s="5"/>
      <c r="I129" s="7"/>
    </row>
    <row r="130" spans="1:9" ht="25.5" x14ac:dyDescent="0.25">
      <c r="A130" s="4">
        <v>126</v>
      </c>
      <c r="B130" s="4" t="s">
        <v>138</v>
      </c>
      <c r="C130" s="4" t="s">
        <v>42</v>
      </c>
      <c r="D130" s="5">
        <v>35</v>
      </c>
      <c r="E130" s="5">
        <v>17.919999999999998</v>
      </c>
      <c r="F130" s="5">
        <f t="shared" si="1"/>
        <v>627.19999999999993</v>
      </c>
      <c r="G130" s="6"/>
      <c r="H130" s="5"/>
      <c r="I130" s="7"/>
    </row>
    <row r="131" spans="1:9" ht="25.5" x14ac:dyDescent="0.25">
      <c r="A131" s="4">
        <v>127</v>
      </c>
      <c r="B131" s="4" t="s">
        <v>139</v>
      </c>
      <c r="C131" s="4" t="s">
        <v>42</v>
      </c>
      <c r="D131" s="5">
        <v>30</v>
      </c>
      <c r="E131" s="5">
        <v>37.561999999999998</v>
      </c>
      <c r="F131" s="5">
        <f t="shared" si="1"/>
        <v>1126.8599999999999</v>
      </c>
      <c r="G131" s="6"/>
      <c r="H131" s="5"/>
      <c r="I131" s="7"/>
    </row>
    <row r="132" spans="1:9" ht="25.5" x14ac:dyDescent="0.25">
      <c r="A132" s="4">
        <v>128</v>
      </c>
      <c r="B132" s="4" t="s">
        <v>140</v>
      </c>
      <c r="C132" s="4" t="s">
        <v>42</v>
      </c>
      <c r="D132" s="5">
        <v>22</v>
      </c>
      <c r="E132" s="5">
        <v>30.799999999999997</v>
      </c>
      <c r="F132" s="5">
        <f t="shared" si="1"/>
        <v>677.59999999999991</v>
      </c>
      <c r="G132" s="6"/>
      <c r="H132" s="5"/>
      <c r="I132" s="7"/>
    </row>
    <row r="133" spans="1:9" ht="25.5" x14ac:dyDescent="0.25">
      <c r="A133" s="4">
        <v>129</v>
      </c>
      <c r="B133" s="4" t="s">
        <v>141</v>
      </c>
      <c r="C133" s="4" t="s">
        <v>42</v>
      </c>
      <c r="D133" s="5">
        <v>23</v>
      </c>
      <c r="E133" s="5">
        <v>33.599999999999994</v>
      </c>
      <c r="F133" s="5">
        <f t="shared" si="1"/>
        <v>772.79999999999984</v>
      </c>
      <c r="G133" s="6"/>
      <c r="H133" s="5"/>
      <c r="I133" s="7"/>
    </row>
    <row r="134" spans="1:9" x14ac:dyDescent="0.25">
      <c r="A134" s="4">
        <v>130</v>
      </c>
      <c r="B134" s="4" t="s">
        <v>142</v>
      </c>
      <c r="C134" s="4" t="s">
        <v>11</v>
      </c>
      <c r="D134" s="5">
        <v>7</v>
      </c>
      <c r="E134" s="5">
        <v>79.393999999999991</v>
      </c>
      <c r="F134" s="5">
        <f t="shared" ref="F134:F197" si="2">D134*E134</f>
        <v>555.75799999999992</v>
      </c>
      <c r="G134" s="6"/>
      <c r="H134" s="5"/>
      <c r="I134" s="7"/>
    </row>
    <row r="135" spans="1:9" x14ac:dyDescent="0.25">
      <c r="A135" s="4">
        <v>131</v>
      </c>
      <c r="B135" s="4" t="s">
        <v>143</v>
      </c>
      <c r="C135" s="4" t="s">
        <v>11</v>
      </c>
      <c r="D135" s="5">
        <v>7</v>
      </c>
      <c r="E135" s="5">
        <v>105</v>
      </c>
      <c r="F135" s="5">
        <f t="shared" si="2"/>
        <v>735</v>
      </c>
      <c r="G135" s="6"/>
      <c r="H135" s="5"/>
      <c r="I135" s="7"/>
    </row>
    <row r="136" spans="1:9" x14ac:dyDescent="0.25">
      <c r="A136" s="4">
        <v>132</v>
      </c>
      <c r="B136" s="4" t="s">
        <v>144</v>
      </c>
      <c r="C136" s="4" t="s">
        <v>145</v>
      </c>
      <c r="D136" s="5">
        <v>1</v>
      </c>
      <c r="E136" s="5">
        <v>658</v>
      </c>
      <c r="F136" s="5">
        <f t="shared" si="2"/>
        <v>658</v>
      </c>
      <c r="G136" s="6"/>
      <c r="H136" s="5"/>
      <c r="I136" s="7"/>
    </row>
    <row r="137" spans="1:9" ht="25.5" x14ac:dyDescent="0.25">
      <c r="A137" s="4">
        <v>133</v>
      </c>
      <c r="B137" s="4" t="s">
        <v>146</v>
      </c>
      <c r="C137" s="4" t="s">
        <v>11</v>
      </c>
      <c r="D137" s="5">
        <v>8</v>
      </c>
      <c r="E137" s="5">
        <v>86.8</v>
      </c>
      <c r="F137" s="5">
        <f t="shared" si="2"/>
        <v>694.4</v>
      </c>
      <c r="G137" s="6"/>
      <c r="H137" s="5"/>
      <c r="I137" s="7"/>
    </row>
    <row r="138" spans="1:9" ht="25.5" x14ac:dyDescent="0.25">
      <c r="A138" s="4">
        <v>134</v>
      </c>
      <c r="B138" s="4" t="s">
        <v>147</v>
      </c>
      <c r="C138" s="4" t="s">
        <v>11</v>
      </c>
      <c r="D138" s="5">
        <v>5</v>
      </c>
      <c r="E138" s="5">
        <v>44.128</v>
      </c>
      <c r="F138" s="5">
        <f t="shared" si="2"/>
        <v>220.64</v>
      </c>
      <c r="G138" s="6"/>
      <c r="H138" s="5"/>
      <c r="I138" s="7"/>
    </row>
    <row r="139" spans="1:9" x14ac:dyDescent="0.25">
      <c r="A139" s="4">
        <v>135</v>
      </c>
      <c r="B139" s="4" t="s">
        <v>148</v>
      </c>
      <c r="C139" s="4" t="s">
        <v>11</v>
      </c>
      <c r="D139" s="5">
        <v>30</v>
      </c>
      <c r="E139" s="5">
        <v>166.208</v>
      </c>
      <c r="F139" s="5">
        <f t="shared" si="2"/>
        <v>4986.24</v>
      </c>
      <c r="G139" s="6"/>
      <c r="H139" s="5"/>
      <c r="I139" s="7"/>
    </row>
    <row r="140" spans="1:9" x14ac:dyDescent="0.25">
      <c r="A140" s="4">
        <v>136</v>
      </c>
      <c r="B140" s="4" t="s">
        <v>149</v>
      </c>
      <c r="C140" s="4" t="s">
        <v>11</v>
      </c>
      <c r="D140" s="5">
        <v>37</v>
      </c>
      <c r="E140" s="5">
        <v>171.57</v>
      </c>
      <c r="F140" s="5">
        <f t="shared" si="2"/>
        <v>6348.09</v>
      </c>
      <c r="G140" s="6"/>
      <c r="H140" s="5"/>
      <c r="I140" s="7"/>
    </row>
    <row r="141" spans="1:9" ht="25.5" x14ac:dyDescent="0.25">
      <c r="A141" s="4">
        <v>137</v>
      </c>
      <c r="B141" s="4" t="s">
        <v>150</v>
      </c>
      <c r="C141" s="4" t="s">
        <v>11</v>
      </c>
      <c r="D141" s="5">
        <v>23</v>
      </c>
      <c r="E141" s="5">
        <v>11.955999999999998</v>
      </c>
      <c r="F141" s="5">
        <f t="shared" si="2"/>
        <v>274.98799999999994</v>
      </c>
      <c r="G141" s="6"/>
      <c r="H141" s="5"/>
      <c r="I141" s="7"/>
    </row>
    <row r="142" spans="1:9" ht="25.5" x14ac:dyDescent="0.25">
      <c r="A142" s="4">
        <v>138</v>
      </c>
      <c r="B142" s="4" t="s">
        <v>151</v>
      </c>
      <c r="C142" s="4" t="s">
        <v>11</v>
      </c>
      <c r="D142" s="5">
        <v>11</v>
      </c>
      <c r="E142" s="5">
        <v>16.225999999999999</v>
      </c>
      <c r="F142" s="5">
        <f t="shared" si="2"/>
        <v>178.48599999999999</v>
      </c>
      <c r="G142" s="6"/>
      <c r="H142" s="5"/>
      <c r="I142" s="7"/>
    </row>
    <row r="143" spans="1:9" ht="25.5" x14ac:dyDescent="0.25">
      <c r="A143" s="4">
        <v>139</v>
      </c>
      <c r="B143" s="4" t="s">
        <v>152</v>
      </c>
      <c r="C143" s="4" t="s">
        <v>42</v>
      </c>
      <c r="D143" s="5">
        <v>885</v>
      </c>
      <c r="E143" s="5">
        <v>8.1199999999999992</v>
      </c>
      <c r="F143" s="5">
        <f t="shared" si="2"/>
        <v>7186.1999999999989</v>
      </c>
      <c r="G143" s="6"/>
      <c r="H143" s="5"/>
      <c r="I143" s="7"/>
    </row>
    <row r="144" spans="1:9" ht="25.5" x14ac:dyDescent="0.25">
      <c r="A144" s="4">
        <v>140</v>
      </c>
      <c r="B144" s="4" t="s">
        <v>153</v>
      </c>
      <c r="C144" s="4" t="s">
        <v>42</v>
      </c>
      <c r="D144" s="5">
        <v>870</v>
      </c>
      <c r="E144" s="5">
        <v>12.179999999999998</v>
      </c>
      <c r="F144" s="5">
        <f t="shared" si="2"/>
        <v>10596.599999999999</v>
      </c>
      <c r="G144" s="6"/>
      <c r="H144" s="5"/>
      <c r="I144" s="7"/>
    </row>
    <row r="145" spans="1:9" ht="25.5" x14ac:dyDescent="0.25">
      <c r="A145" s="4">
        <v>141</v>
      </c>
      <c r="B145" s="4" t="s">
        <v>154</v>
      </c>
      <c r="C145" s="4" t="s">
        <v>42</v>
      </c>
      <c r="D145" s="5">
        <v>400</v>
      </c>
      <c r="E145" s="5">
        <v>18.899999999999999</v>
      </c>
      <c r="F145" s="5">
        <f t="shared" si="2"/>
        <v>7559.9999999999991</v>
      </c>
      <c r="G145" s="6"/>
      <c r="H145" s="5"/>
      <c r="I145" s="7"/>
    </row>
    <row r="146" spans="1:9" ht="25.5" x14ac:dyDescent="0.25">
      <c r="A146" s="4">
        <v>142</v>
      </c>
      <c r="B146" s="4" t="s">
        <v>155</v>
      </c>
      <c r="C146" s="4" t="s">
        <v>42</v>
      </c>
      <c r="D146" s="5">
        <v>53</v>
      </c>
      <c r="E146" s="5">
        <v>49</v>
      </c>
      <c r="F146" s="5">
        <f t="shared" si="2"/>
        <v>2597</v>
      </c>
      <c r="G146" s="6"/>
      <c r="H146" s="5"/>
      <c r="I146" s="7"/>
    </row>
    <row r="147" spans="1:9" ht="25.5" x14ac:dyDescent="0.25">
      <c r="A147" s="4">
        <v>143</v>
      </c>
      <c r="B147" s="4" t="s">
        <v>156</v>
      </c>
      <c r="C147" s="4" t="s">
        <v>42</v>
      </c>
      <c r="D147" s="5">
        <v>75</v>
      </c>
      <c r="E147" s="5">
        <v>30.099999999999998</v>
      </c>
      <c r="F147" s="5">
        <f t="shared" si="2"/>
        <v>2257.5</v>
      </c>
      <c r="G147" s="6"/>
      <c r="H147" s="5"/>
      <c r="I147" s="7"/>
    </row>
    <row r="148" spans="1:9" x14ac:dyDescent="0.25">
      <c r="A148" s="4">
        <v>144</v>
      </c>
      <c r="B148" s="4" t="s">
        <v>157</v>
      </c>
      <c r="C148" s="4" t="s">
        <v>11</v>
      </c>
      <c r="D148" s="5">
        <v>54</v>
      </c>
      <c r="E148" s="5">
        <v>8.0220000000000002</v>
      </c>
      <c r="F148" s="5">
        <f t="shared" si="2"/>
        <v>433.18799999999999</v>
      </c>
      <c r="G148" s="6"/>
      <c r="H148" s="5"/>
      <c r="I148" s="7"/>
    </row>
    <row r="149" spans="1:9" x14ac:dyDescent="0.25">
      <c r="A149" s="4">
        <v>145</v>
      </c>
      <c r="B149" s="4" t="s">
        <v>158</v>
      </c>
      <c r="C149" s="4" t="s">
        <v>11</v>
      </c>
      <c r="D149" s="5">
        <v>48</v>
      </c>
      <c r="E149" s="5">
        <v>5.1239999999999997</v>
      </c>
      <c r="F149" s="5">
        <f t="shared" si="2"/>
        <v>245.952</v>
      </c>
      <c r="G149" s="6"/>
      <c r="H149" s="5"/>
      <c r="I149" s="7"/>
    </row>
    <row r="150" spans="1:9" x14ac:dyDescent="0.25">
      <c r="A150" s="4">
        <v>146</v>
      </c>
      <c r="B150" s="4" t="s">
        <v>159</v>
      </c>
      <c r="C150" s="4" t="s">
        <v>11</v>
      </c>
      <c r="D150" s="5">
        <v>35</v>
      </c>
      <c r="E150" s="5">
        <v>15.105999999999998</v>
      </c>
      <c r="F150" s="5">
        <f t="shared" si="2"/>
        <v>528.70999999999992</v>
      </c>
      <c r="G150" s="6"/>
      <c r="H150" s="5"/>
      <c r="I150" s="7"/>
    </row>
    <row r="151" spans="1:9" x14ac:dyDescent="0.25">
      <c r="A151" s="4">
        <v>147</v>
      </c>
      <c r="B151" s="4" t="s">
        <v>160</v>
      </c>
      <c r="C151" s="4" t="s">
        <v>11</v>
      </c>
      <c r="D151" s="5">
        <v>35</v>
      </c>
      <c r="E151" s="5">
        <v>11.773999999999999</v>
      </c>
      <c r="F151" s="5">
        <f t="shared" si="2"/>
        <v>412.09</v>
      </c>
      <c r="G151" s="6"/>
      <c r="H151" s="5"/>
      <c r="I151" s="7"/>
    </row>
    <row r="152" spans="1:9" x14ac:dyDescent="0.25">
      <c r="A152" s="4">
        <v>148</v>
      </c>
      <c r="B152" s="4" t="s">
        <v>161</v>
      </c>
      <c r="C152" s="4" t="s">
        <v>11</v>
      </c>
      <c r="D152" s="5">
        <v>14</v>
      </c>
      <c r="E152" s="5">
        <v>34.831999999999994</v>
      </c>
      <c r="F152" s="5">
        <f t="shared" si="2"/>
        <v>487.64799999999991</v>
      </c>
      <c r="G152" s="6"/>
      <c r="H152" s="5"/>
      <c r="I152" s="7"/>
    </row>
    <row r="153" spans="1:9" x14ac:dyDescent="0.25">
      <c r="A153" s="4">
        <v>149</v>
      </c>
      <c r="B153" s="4" t="s">
        <v>162</v>
      </c>
      <c r="C153" s="4" t="s">
        <v>11</v>
      </c>
      <c r="D153" s="5">
        <v>7</v>
      </c>
      <c r="E153" s="5">
        <v>26.627999999999997</v>
      </c>
      <c r="F153" s="5">
        <f t="shared" si="2"/>
        <v>186.39599999999999</v>
      </c>
      <c r="G153" s="6"/>
      <c r="H153" s="5"/>
      <c r="I153" s="7"/>
    </row>
    <row r="154" spans="1:9" x14ac:dyDescent="0.25">
      <c r="A154" s="4">
        <v>150</v>
      </c>
      <c r="B154" s="4" t="s">
        <v>163</v>
      </c>
      <c r="C154" s="4" t="s">
        <v>11</v>
      </c>
      <c r="D154" s="5">
        <v>49</v>
      </c>
      <c r="E154" s="5">
        <v>9.73</v>
      </c>
      <c r="F154" s="5">
        <f t="shared" si="2"/>
        <v>476.77000000000004</v>
      </c>
      <c r="G154" s="6"/>
      <c r="H154" s="5"/>
      <c r="I154" s="7"/>
    </row>
    <row r="155" spans="1:9" x14ac:dyDescent="0.25">
      <c r="A155" s="4">
        <v>151</v>
      </c>
      <c r="B155" s="4" t="s">
        <v>164</v>
      </c>
      <c r="C155" s="4" t="s">
        <v>11</v>
      </c>
      <c r="D155" s="5">
        <v>64</v>
      </c>
      <c r="E155" s="5">
        <v>27.58</v>
      </c>
      <c r="F155" s="5">
        <f t="shared" si="2"/>
        <v>1765.12</v>
      </c>
      <c r="G155" s="6"/>
      <c r="H155" s="5"/>
      <c r="I155" s="7"/>
    </row>
    <row r="156" spans="1:9" x14ac:dyDescent="0.25">
      <c r="A156" s="4">
        <v>152</v>
      </c>
      <c r="B156" s="4" t="s">
        <v>165</v>
      </c>
      <c r="C156" s="4" t="s">
        <v>11</v>
      </c>
      <c r="D156" s="5">
        <v>39</v>
      </c>
      <c r="E156" s="5">
        <v>61.04</v>
      </c>
      <c r="F156" s="5">
        <f t="shared" si="2"/>
        <v>2380.56</v>
      </c>
      <c r="G156" s="6"/>
      <c r="H156" s="5"/>
      <c r="I156" s="7"/>
    </row>
    <row r="157" spans="1:9" x14ac:dyDescent="0.25">
      <c r="A157" s="4">
        <v>153</v>
      </c>
      <c r="B157" s="4" t="s">
        <v>166</v>
      </c>
      <c r="C157" s="4" t="s">
        <v>11</v>
      </c>
      <c r="D157" s="5">
        <v>3</v>
      </c>
      <c r="E157" s="5">
        <v>56</v>
      </c>
      <c r="F157" s="5">
        <f t="shared" si="2"/>
        <v>168</v>
      </c>
      <c r="G157" s="6"/>
      <c r="H157" s="5"/>
      <c r="I157" s="7"/>
    </row>
    <row r="158" spans="1:9" x14ac:dyDescent="0.25">
      <c r="A158" s="4">
        <v>154</v>
      </c>
      <c r="B158" s="4" t="s">
        <v>167</v>
      </c>
      <c r="C158" s="4" t="s">
        <v>11</v>
      </c>
      <c r="D158" s="5">
        <v>23</v>
      </c>
      <c r="E158" s="5">
        <v>2.464</v>
      </c>
      <c r="F158" s="5">
        <f t="shared" si="2"/>
        <v>56.671999999999997</v>
      </c>
      <c r="G158" s="6"/>
      <c r="H158" s="5"/>
      <c r="I158" s="7"/>
    </row>
    <row r="159" spans="1:9" x14ac:dyDescent="0.25">
      <c r="A159" s="4">
        <v>155</v>
      </c>
      <c r="B159" s="4" t="s">
        <v>168</v>
      </c>
      <c r="C159" s="4" t="s">
        <v>11</v>
      </c>
      <c r="D159" s="5">
        <v>24</v>
      </c>
      <c r="E159" s="5">
        <v>5.1239999999999997</v>
      </c>
      <c r="F159" s="5">
        <f t="shared" si="2"/>
        <v>122.976</v>
      </c>
      <c r="G159" s="6"/>
      <c r="H159" s="5"/>
      <c r="I159" s="7"/>
    </row>
    <row r="160" spans="1:9" x14ac:dyDescent="0.25">
      <c r="A160" s="4">
        <v>156</v>
      </c>
      <c r="B160" s="4" t="s">
        <v>169</v>
      </c>
      <c r="C160" s="4" t="s">
        <v>11</v>
      </c>
      <c r="D160" s="5">
        <v>13</v>
      </c>
      <c r="E160" s="5">
        <v>15.875999999999999</v>
      </c>
      <c r="F160" s="5">
        <f t="shared" si="2"/>
        <v>206.38800000000001</v>
      </c>
      <c r="G160" s="6"/>
      <c r="H160" s="5"/>
      <c r="I160" s="7"/>
    </row>
    <row r="161" spans="1:9" x14ac:dyDescent="0.25">
      <c r="A161" s="4">
        <v>157</v>
      </c>
      <c r="B161" s="4" t="s">
        <v>170</v>
      </c>
      <c r="C161" s="4" t="s">
        <v>11</v>
      </c>
      <c r="D161" s="5">
        <v>4</v>
      </c>
      <c r="E161" s="5">
        <v>3.6679999999999997</v>
      </c>
      <c r="F161" s="5">
        <f t="shared" si="2"/>
        <v>14.671999999999999</v>
      </c>
      <c r="G161" s="6"/>
      <c r="H161" s="5"/>
      <c r="I161" s="7"/>
    </row>
    <row r="162" spans="1:9" x14ac:dyDescent="0.25">
      <c r="A162" s="4">
        <v>158</v>
      </c>
      <c r="B162" s="4" t="s">
        <v>171</v>
      </c>
      <c r="C162" s="4" t="s">
        <v>11</v>
      </c>
      <c r="D162" s="5">
        <v>11</v>
      </c>
      <c r="E162" s="5">
        <v>5.3759999999999994</v>
      </c>
      <c r="F162" s="5">
        <f t="shared" si="2"/>
        <v>59.135999999999996</v>
      </c>
      <c r="G162" s="6"/>
      <c r="H162" s="5"/>
      <c r="I162" s="7"/>
    </row>
    <row r="163" spans="1:9" x14ac:dyDescent="0.25">
      <c r="A163" s="4">
        <v>159</v>
      </c>
      <c r="B163" s="4" t="s">
        <v>172</v>
      </c>
      <c r="C163" s="4" t="s">
        <v>11</v>
      </c>
      <c r="D163" s="5">
        <v>11</v>
      </c>
      <c r="E163" s="5">
        <v>13.146000000000001</v>
      </c>
      <c r="F163" s="5">
        <f t="shared" si="2"/>
        <v>144.60599999999999</v>
      </c>
      <c r="G163" s="6"/>
      <c r="H163" s="5"/>
      <c r="I163" s="7"/>
    </row>
    <row r="164" spans="1:9" x14ac:dyDescent="0.25">
      <c r="A164" s="4">
        <v>160</v>
      </c>
      <c r="B164" s="4" t="s">
        <v>173</v>
      </c>
      <c r="C164" s="4" t="s">
        <v>11</v>
      </c>
      <c r="D164" s="5">
        <v>15</v>
      </c>
      <c r="E164" s="5">
        <v>24.023999999999997</v>
      </c>
      <c r="F164" s="5">
        <f t="shared" si="2"/>
        <v>360.35999999999996</v>
      </c>
      <c r="G164" s="6"/>
      <c r="H164" s="5"/>
      <c r="I164" s="7"/>
    </row>
    <row r="165" spans="1:9" x14ac:dyDescent="0.25">
      <c r="A165" s="4">
        <v>161</v>
      </c>
      <c r="B165" s="4" t="s">
        <v>174</v>
      </c>
      <c r="C165" s="4" t="s">
        <v>11</v>
      </c>
      <c r="D165" s="5">
        <v>39</v>
      </c>
      <c r="E165" s="5">
        <v>75.585999999999999</v>
      </c>
      <c r="F165" s="5">
        <f t="shared" si="2"/>
        <v>2947.8539999999998</v>
      </c>
      <c r="G165" s="6"/>
      <c r="H165" s="5"/>
      <c r="I165" s="7"/>
    </row>
    <row r="166" spans="1:9" x14ac:dyDescent="0.25">
      <c r="A166" s="4">
        <v>162</v>
      </c>
      <c r="B166" s="4" t="s">
        <v>175</v>
      </c>
      <c r="C166" s="4" t="s">
        <v>11</v>
      </c>
      <c r="D166" s="5">
        <v>15</v>
      </c>
      <c r="E166" s="5">
        <v>10.164</v>
      </c>
      <c r="F166" s="5">
        <f t="shared" si="2"/>
        <v>152.46</v>
      </c>
      <c r="G166" s="6"/>
      <c r="H166" s="5"/>
      <c r="I166" s="7"/>
    </row>
    <row r="167" spans="1:9" x14ac:dyDescent="0.25">
      <c r="A167" s="4">
        <v>163</v>
      </c>
      <c r="B167" s="4" t="s">
        <v>176</v>
      </c>
      <c r="C167" s="4" t="s">
        <v>11</v>
      </c>
      <c r="D167" s="5">
        <v>8</v>
      </c>
      <c r="E167" s="5">
        <v>19.809999999999999</v>
      </c>
      <c r="F167" s="5">
        <f t="shared" si="2"/>
        <v>158.47999999999999</v>
      </c>
      <c r="G167" s="6"/>
      <c r="H167" s="5"/>
      <c r="I167" s="7"/>
    </row>
    <row r="168" spans="1:9" x14ac:dyDescent="0.25">
      <c r="A168" s="4">
        <v>164</v>
      </c>
      <c r="B168" s="4" t="s">
        <v>177</v>
      </c>
      <c r="C168" s="4" t="s">
        <v>11</v>
      </c>
      <c r="D168" s="5">
        <v>25</v>
      </c>
      <c r="E168" s="5">
        <v>9.3940000000000001</v>
      </c>
      <c r="F168" s="5">
        <f t="shared" si="2"/>
        <v>234.85</v>
      </c>
      <c r="G168" s="6"/>
      <c r="H168" s="5"/>
      <c r="I168" s="7"/>
    </row>
    <row r="169" spans="1:9" x14ac:dyDescent="0.25">
      <c r="A169" s="4">
        <v>165</v>
      </c>
      <c r="B169" s="4" t="s">
        <v>178</v>
      </c>
      <c r="C169" s="4" t="s">
        <v>11</v>
      </c>
      <c r="D169" s="5">
        <v>19</v>
      </c>
      <c r="E169" s="5">
        <v>9.4359999999999999</v>
      </c>
      <c r="F169" s="5">
        <f t="shared" si="2"/>
        <v>179.28399999999999</v>
      </c>
      <c r="G169" s="6"/>
      <c r="H169" s="5"/>
      <c r="I169" s="7"/>
    </row>
    <row r="170" spans="1:9" ht="25.5" x14ac:dyDescent="0.25">
      <c r="A170" s="4">
        <v>166</v>
      </c>
      <c r="B170" s="4" t="s">
        <v>179</v>
      </c>
      <c r="C170" s="4" t="s">
        <v>11</v>
      </c>
      <c r="D170" s="5">
        <v>41</v>
      </c>
      <c r="E170" s="5">
        <v>35</v>
      </c>
      <c r="F170" s="5">
        <f t="shared" si="2"/>
        <v>1435</v>
      </c>
      <c r="G170" s="6"/>
      <c r="H170" s="5"/>
      <c r="I170" s="7"/>
    </row>
    <row r="171" spans="1:9" ht="25.5" x14ac:dyDescent="0.25">
      <c r="A171" s="4">
        <v>167</v>
      </c>
      <c r="B171" s="4" t="s">
        <v>180</v>
      </c>
      <c r="C171" s="4" t="s">
        <v>11</v>
      </c>
      <c r="D171" s="5">
        <v>12</v>
      </c>
      <c r="E171" s="5">
        <v>52.065999999999995</v>
      </c>
      <c r="F171" s="5">
        <f t="shared" si="2"/>
        <v>624.79199999999992</v>
      </c>
      <c r="G171" s="6"/>
      <c r="H171" s="5"/>
      <c r="I171" s="7"/>
    </row>
    <row r="172" spans="1:9" ht="25.5" x14ac:dyDescent="0.25">
      <c r="A172" s="4">
        <v>168</v>
      </c>
      <c r="B172" s="4" t="s">
        <v>181</v>
      </c>
      <c r="C172" s="4" t="s">
        <v>11</v>
      </c>
      <c r="D172" s="5">
        <v>9</v>
      </c>
      <c r="E172" s="5">
        <v>91</v>
      </c>
      <c r="F172" s="5">
        <f t="shared" si="2"/>
        <v>819</v>
      </c>
      <c r="G172" s="6"/>
      <c r="H172" s="5"/>
      <c r="I172" s="7"/>
    </row>
    <row r="173" spans="1:9" ht="25.5" x14ac:dyDescent="0.25">
      <c r="A173" s="4">
        <v>169</v>
      </c>
      <c r="B173" s="4" t="s">
        <v>182</v>
      </c>
      <c r="C173" s="4" t="s">
        <v>11</v>
      </c>
      <c r="D173" s="5">
        <v>12</v>
      </c>
      <c r="E173" s="5">
        <v>93.897999999999982</v>
      </c>
      <c r="F173" s="5">
        <f t="shared" si="2"/>
        <v>1126.7759999999998</v>
      </c>
      <c r="G173" s="6"/>
      <c r="H173" s="5"/>
      <c r="I173" s="7"/>
    </row>
    <row r="174" spans="1:9" ht="25.5" x14ac:dyDescent="0.25">
      <c r="A174" s="4">
        <v>170</v>
      </c>
      <c r="B174" s="4" t="s">
        <v>183</v>
      </c>
      <c r="C174" s="4" t="s">
        <v>11</v>
      </c>
      <c r="D174" s="5">
        <v>15</v>
      </c>
      <c r="E174" s="5">
        <v>22.189999999999998</v>
      </c>
      <c r="F174" s="5">
        <f t="shared" si="2"/>
        <v>332.84999999999997</v>
      </c>
      <c r="G174" s="6"/>
      <c r="H174" s="5"/>
      <c r="I174" s="7"/>
    </row>
    <row r="175" spans="1:9" ht="25.5" x14ac:dyDescent="0.25">
      <c r="A175" s="4">
        <v>171</v>
      </c>
      <c r="B175" s="4" t="s">
        <v>184</v>
      </c>
      <c r="C175" s="4" t="s">
        <v>11</v>
      </c>
      <c r="D175" s="5">
        <v>14</v>
      </c>
      <c r="E175" s="5">
        <v>28.167999999999999</v>
      </c>
      <c r="F175" s="5">
        <f t="shared" si="2"/>
        <v>394.35199999999998</v>
      </c>
      <c r="G175" s="6"/>
      <c r="H175" s="5"/>
      <c r="I175" s="7"/>
    </row>
    <row r="176" spans="1:9" ht="25.5" x14ac:dyDescent="0.25">
      <c r="A176" s="4">
        <v>172</v>
      </c>
      <c r="B176" s="4" t="s">
        <v>185</v>
      </c>
      <c r="C176" s="4" t="s">
        <v>11</v>
      </c>
      <c r="D176" s="5">
        <v>13</v>
      </c>
      <c r="E176" s="5">
        <v>91</v>
      </c>
      <c r="F176" s="5">
        <f t="shared" si="2"/>
        <v>1183</v>
      </c>
      <c r="G176" s="6"/>
      <c r="H176" s="5"/>
      <c r="I176" s="7"/>
    </row>
    <row r="177" spans="1:9" ht="25.5" x14ac:dyDescent="0.25">
      <c r="A177" s="4">
        <v>173</v>
      </c>
      <c r="B177" s="4" t="s">
        <v>186</v>
      </c>
      <c r="C177" s="4" t="s">
        <v>11</v>
      </c>
      <c r="D177" s="5">
        <v>19</v>
      </c>
      <c r="E177" s="5">
        <v>118.99999999999999</v>
      </c>
      <c r="F177" s="5">
        <f t="shared" si="2"/>
        <v>2260.9999999999995</v>
      </c>
      <c r="G177" s="6"/>
      <c r="H177" s="5"/>
      <c r="I177" s="7"/>
    </row>
    <row r="178" spans="1:9" x14ac:dyDescent="0.25">
      <c r="A178" s="4">
        <v>174</v>
      </c>
      <c r="B178" s="4" t="s">
        <v>187</v>
      </c>
      <c r="C178" s="4" t="s">
        <v>11</v>
      </c>
      <c r="D178" s="5">
        <v>9</v>
      </c>
      <c r="E178" s="5">
        <v>182</v>
      </c>
      <c r="F178" s="5">
        <f t="shared" si="2"/>
        <v>1638</v>
      </c>
      <c r="G178" s="6"/>
      <c r="H178" s="5"/>
      <c r="I178" s="7"/>
    </row>
    <row r="179" spans="1:9" x14ac:dyDescent="0.25">
      <c r="A179" s="4">
        <v>175</v>
      </c>
      <c r="B179" s="4" t="s">
        <v>188</v>
      </c>
      <c r="C179" s="4" t="s">
        <v>42</v>
      </c>
      <c r="D179" s="5">
        <v>197</v>
      </c>
      <c r="E179" s="5">
        <v>4.9419999999999993</v>
      </c>
      <c r="F179" s="5">
        <f t="shared" si="2"/>
        <v>973.57399999999984</v>
      </c>
      <c r="G179" s="6"/>
      <c r="H179" s="5"/>
      <c r="I179" s="7"/>
    </row>
    <row r="180" spans="1:9" x14ac:dyDescent="0.25">
      <c r="A180" s="4">
        <v>176</v>
      </c>
      <c r="B180" s="4" t="s">
        <v>189</v>
      </c>
      <c r="C180" s="4" t="s">
        <v>42</v>
      </c>
      <c r="D180" s="5">
        <v>228</v>
      </c>
      <c r="E180" s="5">
        <v>7.6019999999999994</v>
      </c>
      <c r="F180" s="5">
        <f t="shared" si="2"/>
        <v>1733.2559999999999</v>
      </c>
      <c r="G180" s="6"/>
      <c r="H180" s="5"/>
      <c r="I180" s="7"/>
    </row>
    <row r="181" spans="1:9" x14ac:dyDescent="0.25">
      <c r="A181" s="4">
        <v>177</v>
      </c>
      <c r="B181" s="4" t="s">
        <v>190</v>
      </c>
      <c r="C181" s="4" t="s">
        <v>42</v>
      </c>
      <c r="D181" s="5">
        <v>144</v>
      </c>
      <c r="E181" s="5">
        <v>7.7839999999999989</v>
      </c>
      <c r="F181" s="5">
        <f t="shared" si="2"/>
        <v>1120.8959999999997</v>
      </c>
      <c r="G181" s="6"/>
      <c r="H181" s="5"/>
      <c r="I181" s="7"/>
    </row>
    <row r="182" spans="1:9" x14ac:dyDescent="0.25">
      <c r="A182" s="4">
        <v>178</v>
      </c>
      <c r="B182" s="4" t="s">
        <v>191</v>
      </c>
      <c r="C182" s="4" t="s">
        <v>11</v>
      </c>
      <c r="D182" s="5">
        <v>39</v>
      </c>
      <c r="E182" s="5">
        <v>1.6239999999999999</v>
      </c>
      <c r="F182" s="5">
        <f t="shared" si="2"/>
        <v>63.335999999999999</v>
      </c>
      <c r="G182" s="6"/>
      <c r="H182" s="5"/>
      <c r="I182" s="7"/>
    </row>
    <row r="183" spans="1:9" x14ac:dyDescent="0.25">
      <c r="A183" s="4">
        <v>179</v>
      </c>
      <c r="B183" s="4" t="s">
        <v>192</v>
      </c>
      <c r="C183" s="4" t="s">
        <v>11</v>
      </c>
      <c r="D183" s="5">
        <v>23</v>
      </c>
      <c r="E183" s="5">
        <v>4.7319999999999993</v>
      </c>
      <c r="F183" s="5">
        <f t="shared" si="2"/>
        <v>108.83599999999998</v>
      </c>
      <c r="G183" s="6"/>
      <c r="H183" s="5"/>
      <c r="I183" s="7"/>
    </row>
    <row r="184" spans="1:9" x14ac:dyDescent="0.25">
      <c r="A184" s="4">
        <v>180</v>
      </c>
      <c r="B184" s="4" t="s">
        <v>193</v>
      </c>
      <c r="C184" s="4" t="s">
        <v>11</v>
      </c>
      <c r="D184" s="5">
        <v>39</v>
      </c>
      <c r="E184" s="5">
        <v>6.6639999999999997</v>
      </c>
      <c r="F184" s="5">
        <f t="shared" si="2"/>
        <v>259.89600000000002</v>
      </c>
      <c r="G184" s="6"/>
      <c r="H184" s="5"/>
      <c r="I184" s="7"/>
    </row>
    <row r="185" spans="1:9" x14ac:dyDescent="0.25">
      <c r="A185" s="4">
        <v>181</v>
      </c>
      <c r="B185" s="4" t="s">
        <v>194</v>
      </c>
      <c r="C185" s="4" t="s">
        <v>11</v>
      </c>
      <c r="D185" s="5">
        <v>39</v>
      </c>
      <c r="E185" s="5">
        <v>0.93799999999999994</v>
      </c>
      <c r="F185" s="5">
        <f t="shared" si="2"/>
        <v>36.582000000000001</v>
      </c>
      <c r="G185" s="6"/>
      <c r="H185" s="5"/>
      <c r="I185" s="7"/>
    </row>
    <row r="186" spans="1:9" x14ac:dyDescent="0.25">
      <c r="A186" s="4">
        <v>182</v>
      </c>
      <c r="B186" s="4" t="s">
        <v>195</v>
      </c>
      <c r="C186" s="4" t="s">
        <v>11</v>
      </c>
      <c r="D186" s="5">
        <v>46</v>
      </c>
      <c r="E186" s="5">
        <v>3.4159999999999999</v>
      </c>
      <c r="F186" s="5">
        <f t="shared" si="2"/>
        <v>157.136</v>
      </c>
      <c r="G186" s="6"/>
      <c r="H186" s="5"/>
      <c r="I186" s="7"/>
    </row>
    <row r="187" spans="1:9" x14ac:dyDescent="0.25">
      <c r="A187" s="4">
        <v>183</v>
      </c>
      <c r="B187" s="4" t="s">
        <v>196</v>
      </c>
      <c r="C187" s="4" t="s">
        <v>11</v>
      </c>
      <c r="D187" s="5">
        <v>22</v>
      </c>
      <c r="E187" s="5">
        <v>1.8759999999999999</v>
      </c>
      <c r="F187" s="5">
        <f t="shared" si="2"/>
        <v>41.271999999999998</v>
      </c>
      <c r="G187" s="6"/>
      <c r="H187" s="5"/>
      <c r="I187" s="7"/>
    </row>
    <row r="188" spans="1:9" x14ac:dyDescent="0.25">
      <c r="A188" s="4">
        <v>184</v>
      </c>
      <c r="B188" s="4" t="s">
        <v>197</v>
      </c>
      <c r="C188" s="4" t="s">
        <v>11</v>
      </c>
      <c r="D188" s="5">
        <v>8</v>
      </c>
      <c r="E188" s="5">
        <v>6.58</v>
      </c>
      <c r="F188" s="5">
        <f t="shared" si="2"/>
        <v>52.64</v>
      </c>
      <c r="G188" s="6"/>
      <c r="H188" s="5"/>
      <c r="I188" s="7"/>
    </row>
    <row r="189" spans="1:9" x14ac:dyDescent="0.25">
      <c r="A189" s="4">
        <v>185</v>
      </c>
      <c r="B189" s="4" t="s">
        <v>198</v>
      </c>
      <c r="C189" s="4" t="s">
        <v>11</v>
      </c>
      <c r="D189" s="5">
        <v>7</v>
      </c>
      <c r="E189" s="5">
        <v>7.1679999999999993</v>
      </c>
      <c r="F189" s="5">
        <f t="shared" si="2"/>
        <v>50.175999999999995</v>
      </c>
      <c r="G189" s="6"/>
      <c r="H189" s="5"/>
      <c r="I189" s="7"/>
    </row>
    <row r="190" spans="1:9" x14ac:dyDescent="0.25">
      <c r="A190" s="4">
        <v>186</v>
      </c>
      <c r="B190" s="4" t="s">
        <v>199</v>
      </c>
      <c r="C190" s="4" t="s">
        <v>11</v>
      </c>
      <c r="D190" s="5">
        <v>39</v>
      </c>
      <c r="E190" s="5">
        <v>0.93799999999999994</v>
      </c>
      <c r="F190" s="5">
        <f t="shared" si="2"/>
        <v>36.582000000000001</v>
      </c>
      <c r="G190" s="6"/>
      <c r="H190" s="5"/>
      <c r="I190" s="7"/>
    </row>
    <row r="191" spans="1:9" x14ac:dyDescent="0.25">
      <c r="A191" s="4">
        <v>187</v>
      </c>
      <c r="B191" s="4" t="s">
        <v>200</v>
      </c>
      <c r="C191" s="4" t="s">
        <v>11</v>
      </c>
      <c r="D191" s="5">
        <v>23</v>
      </c>
      <c r="E191" s="5">
        <v>2.3099999999999996</v>
      </c>
      <c r="F191" s="5">
        <f t="shared" si="2"/>
        <v>53.129999999999988</v>
      </c>
      <c r="G191" s="6"/>
      <c r="H191" s="5"/>
      <c r="I191" s="7"/>
    </row>
    <row r="192" spans="1:9" x14ac:dyDescent="0.25">
      <c r="A192" s="4">
        <v>188</v>
      </c>
      <c r="B192" s="4" t="s">
        <v>201</v>
      </c>
      <c r="C192" s="4" t="s">
        <v>11</v>
      </c>
      <c r="D192" s="5">
        <v>23</v>
      </c>
      <c r="E192" s="5">
        <v>3.4159999999999999</v>
      </c>
      <c r="F192" s="5">
        <f t="shared" si="2"/>
        <v>78.567999999999998</v>
      </c>
      <c r="G192" s="6"/>
      <c r="H192" s="5"/>
      <c r="I192" s="7"/>
    </row>
    <row r="193" spans="1:9" x14ac:dyDescent="0.25">
      <c r="A193" s="4">
        <v>189</v>
      </c>
      <c r="B193" s="4" t="s">
        <v>202</v>
      </c>
      <c r="C193" s="4" t="s">
        <v>11</v>
      </c>
      <c r="D193" s="5">
        <v>15</v>
      </c>
      <c r="E193" s="5">
        <v>8.7919999999999998</v>
      </c>
      <c r="F193" s="5">
        <f t="shared" si="2"/>
        <v>131.88</v>
      </c>
      <c r="G193" s="6"/>
      <c r="H193" s="5"/>
      <c r="I193" s="7"/>
    </row>
    <row r="194" spans="1:9" x14ac:dyDescent="0.25">
      <c r="A194" s="4">
        <v>190</v>
      </c>
      <c r="B194" s="4" t="s">
        <v>203</v>
      </c>
      <c r="C194" s="4" t="s">
        <v>11</v>
      </c>
      <c r="D194" s="5">
        <v>15</v>
      </c>
      <c r="E194" s="5">
        <v>11.101999999999999</v>
      </c>
      <c r="F194" s="5">
        <f t="shared" si="2"/>
        <v>166.52999999999997</v>
      </c>
      <c r="G194" s="6"/>
      <c r="H194" s="5"/>
      <c r="I194" s="7"/>
    </row>
    <row r="195" spans="1:9" x14ac:dyDescent="0.25">
      <c r="A195" s="4">
        <v>191</v>
      </c>
      <c r="B195" s="4" t="s">
        <v>204</v>
      </c>
      <c r="C195" s="4" t="s">
        <v>11</v>
      </c>
      <c r="D195" s="5">
        <v>34</v>
      </c>
      <c r="E195" s="5">
        <v>0.33599999999999997</v>
      </c>
      <c r="F195" s="5">
        <f t="shared" si="2"/>
        <v>11.423999999999999</v>
      </c>
      <c r="G195" s="6"/>
      <c r="H195" s="5"/>
      <c r="I195" s="7"/>
    </row>
    <row r="196" spans="1:9" x14ac:dyDescent="0.25">
      <c r="A196" s="4">
        <v>192</v>
      </c>
      <c r="B196" s="4" t="s">
        <v>205</v>
      </c>
      <c r="C196" s="4" t="s">
        <v>11</v>
      </c>
      <c r="D196" s="5">
        <v>34</v>
      </c>
      <c r="E196" s="5">
        <v>0.47599999999999998</v>
      </c>
      <c r="F196" s="5">
        <f t="shared" si="2"/>
        <v>16.183999999999997</v>
      </c>
      <c r="G196" s="6"/>
      <c r="H196" s="5"/>
      <c r="I196" s="7"/>
    </row>
    <row r="197" spans="1:9" x14ac:dyDescent="0.25">
      <c r="A197" s="4">
        <v>193</v>
      </c>
      <c r="B197" s="4" t="s">
        <v>206</v>
      </c>
      <c r="C197" s="4" t="s">
        <v>11</v>
      </c>
      <c r="D197" s="5">
        <v>77</v>
      </c>
      <c r="E197" s="5">
        <v>2.4779999999999998</v>
      </c>
      <c r="F197" s="5">
        <f t="shared" si="2"/>
        <v>190.80599999999998</v>
      </c>
      <c r="G197" s="6"/>
      <c r="H197" s="5"/>
      <c r="I197" s="7"/>
    </row>
    <row r="198" spans="1:9" x14ac:dyDescent="0.25">
      <c r="A198" s="4">
        <v>194</v>
      </c>
      <c r="B198" s="4" t="s">
        <v>207</v>
      </c>
      <c r="C198" s="4" t="s">
        <v>11</v>
      </c>
      <c r="D198" s="5">
        <v>7</v>
      </c>
      <c r="E198" s="5">
        <v>5.2080000000000002</v>
      </c>
      <c r="F198" s="5">
        <f t="shared" ref="F198:F247" si="3">D198*E198</f>
        <v>36.456000000000003</v>
      </c>
      <c r="G198" s="6"/>
      <c r="H198" s="5"/>
      <c r="I198" s="7"/>
    </row>
    <row r="199" spans="1:9" ht="25.5" x14ac:dyDescent="0.25">
      <c r="A199" s="4">
        <v>195</v>
      </c>
      <c r="B199" s="4" t="s">
        <v>208</v>
      </c>
      <c r="C199" s="4" t="s">
        <v>11</v>
      </c>
      <c r="D199" s="5">
        <v>6</v>
      </c>
      <c r="E199" s="5">
        <v>78.539999999999992</v>
      </c>
      <c r="F199" s="5">
        <f t="shared" si="3"/>
        <v>471.23999999999995</v>
      </c>
      <c r="G199" s="6"/>
      <c r="H199" s="5"/>
      <c r="I199" s="7"/>
    </row>
    <row r="200" spans="1:9" ht="25.5" x14ac:dyDescent="0.25">
      <c r="A200" s="4">
        <v>196</v>
      </c>
      <c r="B200" s="4" t="s">
        <v>209</v>
      </c>
      <c r="C200" s="4" t="s">
        <v>11</v>
      </c>
      <c r="D200" s="5">
        <v>3</v>
      </c>
      <c r="E200" s="5">
        <v>230.99999999999997</v>
      </c>
      <c r="F200" s="5">
        <f t="shared" si="3"/>
        <v>692.99999999999989</v>
      </c>
      <c r="G200" s="6"/>
      <c r="H200" s="5"/>
      <c r="I200" s="7"/>
    </row>
    <row r="201" spans="1:9" x14ac:dyDescent="0.25">
      <c r="A201" s="4">
        <v>197</v>
      </c>
      <c r="B201" s="4" t="s">
        <v>210</v>
      </c>
      <c r="C201" s="4" t="s">
        <v>11</v>
      </c>
      <c r="D201" s="5">
        <v>22</v>
      </c>
      <c r="E201" s="5">
        <v>11.101999999999999</v>
      </c>
      <c r="F201" s="5">
        <f t="shared" si="3"/>
        <v>244.24399999999997</v>
      </c>
      <c r="G201" s="6"/>
      <c r="H201" s="5"/>
      <c r="I201" s="7"/>
    </row>
    <row r="202" spans="1:9" x14ac:dyDescent="0.25">
      <c r="A202" s="4">
        <v>198</v>
      </c>
      <c r="B202" s="4" t="s">
        <v>211</v>
      </c>
      <c r="C202" s="4" t="s">
        <v>11</v>
      </c>
      <c r="D202" s="5">
        <v>23</v>
      </c>
      <c r="E202" s="5">
        <v>19.627999999999997</v>
      </c>
      <c r="F202" s="5">
        <f t="shared" si="3"/>
        <v>451.4439999999999</v>
      </c>
      <c r="G202" s="6"/>
      <c r="H202" s="5"/>
      <c r="I202" s="7"/>
    </row>
    <row r="203" spans="1:9" x14ac:dyDescent="0.25">
      <c r="A203" s="4">
        <v>199</v>
      </c>
      <c r="B203" s="4" t="s">
        <v>212</v>
      </c>
      <c r="C203" s="4" t="s">
        <v>11</v>
      </c>
      <c r="D203" s="5">
        <v>9</v>
      </c>
      <c r="E203" s="5">
        <v>24.751999999999999</v>
      </c>
      <c r="F203" s="5">
        <f t="shared" si="3"/>
        <v>222.768</v>
      </c>
      <c r="G203" s="6"/>
      <c r="H203" s="5"/>
      <c r="I203" s="7"/>
    </row>
    <row r="204" spans="1:9" x14ac:dyDescent="0.25">
      <c r="A204" s="4">
        <v>200</v>
      </c>
      <c r="B204" s="4" t="s">
        <v>213</v>
      </c>
      <c r="C204" s="4" t="s">
        <v>11</v>
      </c>
      <c r="D204" s="5">
        <v>28</v>
      </c>
      <c r="E204" s="5">
        <v>3.6679999999999997</v>
      </c>
      <c r="F204" s="5">
        <f t="shared" si="3"/>
        <v>102.70399999999999</v>
      </c>
      <c r="G204" s="6"/>
      <c r="H204" s="5"/>
      <c r="I204" s="7"/>
    </row>
    <row r="205" spans="1:9" x14ac:dyDescent="0.25">
      <c r="A205" s="4">
        <v>201</v>
      </c>
      <c r="B205" s="4" t="s">
        <v>214</v>
      </c>
      <c r="C205" s="4" t="s">
        <v>11</v>
      </c>
      <c r="D205" s="5">
        <v>29</v>
      </c>
      <c r="E205" s="5">
        <v>5.3759999999999994</v>
      </c>
      <c r="F205" s="5">
        <f t="shared" si="3"/>
        <v>155.904</v>
      </c>
      <c r="G205" s="6"/>
      <c r="H205" s="5"/>
      <c r="I205" s="7"/>
    </row>
    <row r="206" spans="1:9" x14ac:dyDescent="0.25">
      <c r="A206" s="4">
        <v>202</v>
      </c>
      <c r="B206" s="4" t="s">
        <v>215</v>
      </c>
      <c r="C206" s="4" t="s">
        <v>11</v>
      </c>
      <c r="D206" s="5">
        <v>34</v>
      </c>
      <c r="E206" s="5">
        <v>9.0439999999999987</v>
      </c>
      <c r="F206" s="5">
        <f t="shared" si="3"/>
        <v>307.49599999999998</v>
      </c>
      <c r="G206" s="6"/>
      <c r="H206" s="5"/>
      <c r="I206" s="7"/>
    </row>
    <row r="207" spans="1:9" x14ac:dyDescent="0.25">
      <c r="A207" s="4">
        <v>203</v>
      </c>
      <c r="B207" s="4" t="s">
        <v>216</v>
      </c>
      <c r="C207" s="4" t="s">
        <v>11</v>
      </c>
      <c r="D207" s="5">
        <v>14</v>
      </c>
      <c r="E207" s="5">
        <v>14</v>
      </c>
      <c r="F207" s="5">
        <f t="shared" si="3"/>
        <v>196</v>
      </c>
      <c r="G207" s="6"/>
      <c r="H207" s="5"/>
      <c r="I207" s="7"/>
    </row>
    <row r="208" spans="1:9" x14ac:dyDescent="0.25">
      <c r="A208" s="4">
        <v>204</v>
      </c>
      <c r="B208" s="4" t="s">
        <v>217</v>
      </c>
      <c r="C208" s="4" t="s">
        <v>11</v>
      </c>
      <c r="D208" s="5">
        <v>19</v>
      </c>
      <c r="E208" s="5">
        <v>29.021999999999998</v>
      </c>
      <c r="F208" s="5">
        <f t="shared" si="3"/>
        <v>551.41800000000001</v>
      </c>
      <c r="G208" s="6"/>
      <c r="H208" s="5"/>
      <c r="I208" s="7"/>
    </row>
    <row r="209" spans="1:9" x14ac:dyDescent="0.25">
      <c r="A209" s="4">
        <v>205</v>
      </c>
      <c r="B209" s="4" t="s">
        <v>218</v>
      </c>
      <c r="C209" s="4" t="s">
        <v>11</v>
      </c>
      <c r="D209" s="5">
        <v>25</v>
      </c>
      <c r="E209" s="5">
        <v>3.8359999999999999</v>
      </c>
      <c r="F209" s="5">
        <f t="shared" si="3"/>
        <v>95.899999999999991</v>
      </c>
      <c r="G209" s="6"/>
      <c r="H209" s="5"/>
      <c r="I209" s="7"/>
    </row>
    <row r="210" spans="1:9" x14ac:dyDescent="0.25">
      <c r="A210" s="4">
        <v>206</v>
      </c>
      <c r="B210" s="4" t="s">
        <v>219</v>
      </c>
      <c r="C210" s="4" t="s">
        <v>11</v>
      </c>
      <c r="D210" s="5">
        <v>16</v>
      </c>
      <c r="E210" s="5">
        <v>5.9779999999999989</v>
      </c>
      <c r="F210" s="5">
        <f t="shared" si="3"/>
        <v>95.647999999999982</v>
      </c>
      <c r="G210" s="6"/>
      <c r="H210" s="5"/>
      <c r="I210" s="7"/>
    </row>
    <row r="211" spans="1:9" x14ac:dyDescent="0.25">
      <c r="A211" s="4">
        <v>207</v>
      </c>
      <c r="B211" s="4" t="s">
        <v>220</v>
      </c>
      <c r="C211" s="4" t="s">
        <v>11</v>
      </c>
      <c r="D211" s="5">
        <v>40</v>
      </c>
      <c r="E211" s="5">
        <v>6.2299999999999995</v>
      </c>
      <c r="F211" s="5">
        <f t="shared" si="3"/>
        <v>249.2</v>
      </c>
      <c r="G211" s="6"/>
      <c r="H211" s="5"/>
      <c r="I211" s="7"/>
    </row>
    <row r="212" spans="1:9" x14ac:dyDescent="0.25">
      <c r="A212" s="4">
        <v>208</v>
      </c>
      <c r="B212" s="4" t="s">
        <v>221</v>
      </c>
      <c r="C212" s="4" t="s">
        <v>11</v>
      </c>
      <c r="D212" s="5">
        <v>24</v>
      </c>
      <c r="E212" s="5">
        <v>1.456</v>
      </c>
      <c r="F212" s="5">
        <f t="shared" si="3"/>
        <v>34.944000000000003</v>
      </c>
      <c r="G212" s="6"/>
      <c r="H212" s="5"/>
      <c r="I212" s="7"/>
    </row>
    <row r="213" spans="1:9" x14ac:dyDescent="0.25">
      <c r="A213" s="4">
        <v>209</v>
      </c>
      <c r="B213" s="4" t="s">
        <v>222</v>
      </c>
      <c r="C213" s="4" t="s">
        <v>11</v>
      </c>
      <c r="D213" s="5">
        <v>16</v>
      </c>
      <c r="E213" s="5">
        <v>12.544</v>
      </c>
      <c r="F213" s="5">
        <f t="shared" si="3"/>
        <v>200.70400000000001</v>
      </c>
      <c r="G213" s="6"/>
      <c r="H213" s="5"/>
      <c r="I213" s="7"/>
    </row>
    <row r="214" spans="1:9" x14ac:dyDescent="0.25">
      <c r="A214" s="4">
        <v>210</v>
      </c>
      <c r="B214" s="4" t="s">
        <v>223</v>
      </c>
      <c r="C214" s="4" t="s">
        <v>11</v>
      </c>
      <c r="D214" s="5">
        <v>7</v>
      </c>
      <c r="E214" s="5">
        <v>7.1259999999999994</v>
      </c>
      <c r="F214" s="5">
        <f t="shared" si="3"/>
        <v>49.881999999999998</v>
      </c>
      <c r="G214" s="6"/>
      <c r="H214" s="5"/>
      <c r="I214" s="7"/>
    </row>
    <row r="215" spans="1:9" x14ac:dyDescent="0.25">
      <c r="A215" s="4">
        <v>211</v>
      </c>
      <c r="B215" s="4" t="s">
        <v>224</v>
      </c>
      <c r="C215" s="4" t="s">
        <v>42</v>
      </c>
      <c r="D215" s="5">
        <v>51</v>
      </c>
      <c r="E215" s="5">
        <v>3.1219999999999999</v>
      </c>
      <c r="F215" s="5">
        <f t="shared" si="3"/>
        <v>159.22199999999998</v>
      </c>
      <c r="G215" s="6"/>
      <c r="H215" s="5"/>
      <c r="I215" s="7"/>
    </row>
    <row r="216" spans="1:9" x14ac:dyDescent="0.25">
      <c r="A216" s="4">
        <v>212</v>
      </c>
      <c r="B216" s="4" t="s">
        <v>225</v>
      </c>
      <c r="C216" s="4" t="s">
        <v>11</v>
      </c>
      <c r="D216" s="5">
        <v>63</v>
      </c>
      <c r="E216" s="5">
        <v>1.6239999999999999</v>
      </c>
      <c r="F216" s="5">
        <f t="shared" si="3"/>
        <v>102.312</v>
      </c>
      <c r="G216" s="6"/>
      <c r="H216" s="5"/>
      <c r="I216" s="7"/>
    </row>
    <row r="217" spans="1:9" x14ac:dyDescent="0.25">
      <c r="A217" s="4">
        <v>213</v>
      </c>
      <c r="B217" s="4" t="s">
        <v>226</v>
      </c>
      <c r="C217" s="4" t="s">
        <v>11</v>
      </c>
      <c r="D217" s="5">
        <v>35</v>
      </c>
      <c r="E217" s="5">
        <v>3.5419999999999994</v>
      </c>
      <c r="F217" s="5">
        <f t="shared" si="3"/>
        <v>123.96999999999998</v>
      </c>
      <c r="G217" s="6"/>
      <c r="H217" s="5"/>
      <c r="I217" s="7"/>
    </row>
    <row r="218" spans="1:9" x14ac:dyDescent="0.25">
      <c r="A218" s="4">
        <v>214</v>
      </c>
      <c r="B218" s="4" t="s">
        <v>227</v>
      </c>
      <c r="C218" s="4" t="s">
        <v>11</v>
      </c>
      <c r="D218" s="5">
        <v>25</v>
      </c>
      <c r="E218" s="5">
        <v>1.8759999999999999</v>
      </c>
      <c r="F218" s="5">
        <f t="shared" si="3"/>
        <v>46.9</v>
      </c>
      <c r="G218" s="6"/>
      <c r="H218" s="5"/>
      <c r="I218" s="7"/>
    </row>
    <row r="219" spans="1:9" x14ac:dyDescent="0.25">
      <c r="A219" s="4">
        <v>215</v>
      </c>
      <c r="B219" s="4" t="s">
        <v>228</v>
      </c>
      <c r="C219" s="4" t="s">
        <v>11</v>
      </c>
      <c r="D219" s="5">
        <v>41</v>
      </c>
      <c r="E219" s="5">
        <v>6.1879999999999997</v>
      </c>
      <c r="F219" s="5">
        <f t="shared" si="3"/>
        <v>253.708</v>
      </c>
      <c r="G219" s="6"/>
      <c r="H219" s="5"/>
      <c r="I219" s="7"/>
    </row>
    <row r="220" spans="1:9" x14ac:dyDescent="0.25">
      <c r="A220" s="4">
        <v>216</v>
      </c>
      <c r="B220" s="4" t="s">
        <v>229</v>
      </c>
      <c r="C220" s="4" t="s">
        <v>11</v>
      </c>
      <c r="D220" s="5">
        <v>28</v>
      </c>
      <c r="E220" s="5">
        <v>1.8759999999999999</v>
      </c>
      <c r="F220" s="5">
        <f t="shared" si="3"/>
        <v>52.527999999999999</v>
      </c>
      <c r="G220" s="6"/>
      <c r="H220" s="5"/>
      <c r="I220" s="7"/>
    </row>
    <row r="221" spans="1:9" x14ac:dyDescent="0.25">
      <c r="A221" s="4">
        <v>217</v>
      </c>
      <c r="B221" s="4" t="s">
        <v>230</v>
      </c>
      <c r="C221" s="4" t="s">
        <v>11</v>
      </c>
      <c r="D221" s="5">
        <v>17</v>
      </c>
      <c r="E221" s="5">
        <v>3.1639999999999997</v>
      </c>
      <c r="F221" s="5">
        <f t="shared" si="3"/>
        <v>53.787999999999997</v>
      </c>
      <c r="G221" s="6"/>
      <c r="H221" s="5"/>
      <c r="I221" s="7"/>
    </row>
    <row r="222" spans="1:9" x14ac:dyDescent="0.25">
      <c r="A222" s="4">
        <v>218</v>
      </c>
      <c r="B222" s="4" t="s">
        <v>231</v>
      </c>
      <c r="C222" s="4" t="s">
        <v>11</v>
      </c>
      <c r="D222" s="5">
        <v>8</v>
      </c>
      <c r="E222" s="5">
        <v>3.5</v>
      </c>
      <c r="F222" s="5">
        <f t="shared" si="3"/>
        <v>28</v>
      </c>
      <c r="G222" s="6"/>
      <c r="H222" s="5"/>
      <c r="I222" s="7"/>
    </row>
    <row r="223" spans="1:9" x14ac:dyDescent="0.25">
      <c r="A223" s="4">
        <v>219</v>
      </c>
      <c r="B223" s="4" t="s">
        <v>232</v>
      </c>
      <c r="C223" s="4" t="s">
        <v>11</v>
      </c>
      <c r="D223" s="5">
        <v>4</v>
      </c>
      <c r="E223" s="5">
        <v>5.6</v>
      </c>
      <c r="F223" s="5">
        <f t="shared" si="3"/>
        <v>22.4</v>
      </c>
      <c r="G223" s="6"/>
      <c r="H223" s="5"/>
      <c r="I223" s="7"/>
    </row>
    <row r="224" spans="1:9" x14ac:dyDescent="0.25">
      <c r="A224" s="4">
        <v>220</v>
      </c>
      <c r="B224" s="4" t="s">
        <v>233</v>
      </c>
      <c r="C224" s="4" t="s">
        <v>11</v>
      </c>
      <c r="D224" s="5">
        <v>62</v>
      </c>
      <c r="E224" s="5">
        <v>1.8759999999999999</v>
      </c>
      <c r="F224" s="5">
        <f t="shared" si="3"/>
        <v>116.312</v>
      </c>
      <c r="G224" s="6"/>
      <c r="H224" s="5"/>
      <c r="I224" s="7"/>
    </row>
    <row r="225" spans="1:9" x14ac:dyDescent="0.25">
      <c r="A225" s="4">
        <v>221</v>
      </c>
      <c r="B225" s="4" t="s">
        <v>234</v>
      </c>
      <c r="C225" s="4" t="s">
        <v>11</v>
      </c>
      <c r="D225" s="5">
        <v>35</v>
      </c>
      <c r="E225" s="5">
        <v>3.5</v>
      </c>
      <c r="F225" s="5">
        <f t="shared" si="3"/>
        <v>122.5</v>
      </c>
      <c r="G225" s="6"/>
      <c r="H225" s="5"/>
      <c r="I225" s="7"/>
    </row>
    <row r="226" spans="1:9" x14ac:dyDescent="0.25">
      <c r="A226" s="4">
        <v>222</v>
      </c>
      <c r="B226" s="4" t="s">
        <v>235</v>
      </c>
      <c r="C226" s="4" t="s">
        <v>11</v>
      </c>
      <c r="D226" s="5">
        <v>147</v>
      </c>
      <c r="E226" s="5">
        <v>1.1059999999999999</v>
      </c>
      <c r="F226" s="5">
        <f t="shared" si="3"/>
        <v>162.58199999999999</v>
      </c>
      <c r="G226" s="6"/>
      <c r="H226" s="5"/>
      <c r="I226" s="7"/>
    </row>
    <row r="227" spans="1:9" x14ac:dyDescent="0.25">
      <c r="A227" s="4">
        <v>223</v>
      </c>
      <c r="B227" s="4" t="s">
        <v>236</v>
      </c>
      <c r="C227" s="4" t="s">
        <v>11</v>
      </c>
      <c r="D227" s="5">
        <v>118</v>
      </c>
      <c r="E227" s="5">
        <v>1.3719999999999999</v>
      </c>
      <c r="F227" s="5">
        <f t="shared" si="3"/>
        <v>161.89599999999999</v>
      </c>
      <c r="G227" s="6"/>
      <c r="H227" s="5"/>
      <c r="I227" s="7"/>
    </row>
    <row r="228" spans="1:9" x14ac:dyDescent="0.25">
      <c r="A228" s="4">
        <v>224</v>
      </c>
      <c r="B228" s="4" t="s">
        <v>237</v>
      </c>
      <c r="C228" s="4" t="s">
        <v>11</v>
      </c>
      <c r="D228" s="5">
        <v>92</v>
      </c>
      <c r="E228" s="5">
        <v>2.5619999999999998</v>
      </c>
      <c r="F228" s="5">
        <f t="shared" si="3"/>
        <v>235.70399999999998</v>
      </c>
      <c r="G228" s="6"/>
      <c r="H228" s="5"/>
      <c r="I228" s="7"/>
    </row>
    <row r="229" spans="1:9" x14ac:dyDescent="0.25">
      <c r="A229" s="4">
        <v>225</v>
      </c>
      <c r="B229" s="4" t="s">
        <v>238</v>
      </c>
      <c r="C229" s="4" t="s">
        <v>11</v>
      </c>
      <c r="D229" s="5">
        <v>10</v>
      </c>
      <c r="E229" s="5">
        <v>4.1999999999999993</v>
      </c>
      <c r="F229" s="5">
        <f t="shared" si="3"/>
        <v>41.999999999999993</v>
      </c>
      <c r="G229" s="6"/>
      <c r="H229" s="5"/>
      <c r="I229" s="7"/>
    </row>
    <row r="230" spans="1:9" x14ac:dyDescent="0.25">
      <c r="A230" s="4">
        <v>226</v>
      </c>
      <c r="B230" s="4" t="s">
        <v>239</v>
      </c>
      <c r="C230" s="4" t="s">
        <v>11</v>
      </c>
      <c r="D230" s="5">
        <v>20</v>
      </c>
      <c r="E230" s="5">
        <v>3.15</v>
      </c>
      <c r="F230" s="5">
        <f t="shared" si="3"/>
        <v>63</v>
      </c>
      <c r="G230" s="6"/>
      <c r="H230" s="5"/>
      <c r="I230" s="7"/>
    </row>
    <row r="231" spans="1:9" x14ac:dyDescent="0.25">
      <c r="A231" s="4">
        <v>227</v>
      </c>
      <c r="B231" s="4" t="s">
        <v>240</v>
      </c>
      <c r="C231" s="4" t="s">
        <v>11</v>
      </c>
      <c r="D231" s="5">
        <v>29</v>
      </c>
      <c r="E231" s="5">
        <v>6.3139999999999992</v>
      </c>
      <c r="F231" s="5">
        <f t="shared" si="3"/>
        <v>183.10599999999997</v>
      </c>
      <c r="G231" s="6"/>
      <c r="H231" s="5"/>
      <c r="I231" s="7"/>
    </row>
    <row r="232" spans="1:9" ht="25.5" x14ac:dyDescent="0.25">
      <c r="A232" s="4">
        <v>228</v>
      </c>
      <c r="B232" s="4" t="s">
        <v>241</v>
      </c>
      <c r="C232" s="4" t="s">
        <v>11</v>
      </c>
      <c r="D232" s="5">
        <v>52</v>
      </c>
      <c r="E232" s="5">
        <v>2.6319999999999997</v>
      </c>
      <c r="F232" s="5">
        <f t="shared" si="3"/>
        <v>136.86399999999998</v>
      </c>
      <c r="G232" s="6"/>
      <c r="H232" s="5"/>
      <c r="I232" s="7"/>
    </row>
    <row r="233" spans="1:9" ht="25.5" x14ac:dyDescent="0.25">
      <c r="A233" s="4">
        <v>229</v>
      </c>
      <c r="B233" s="4" t="s">
        <v>242</v>
      </c>
      <c r="C233" s="4" t="s">
        <v>11</v>
      </c>
      <c r="D233" s="5">
        <v>41</v>
      </c>
      <c r="E233" s="5">
        <v>6.8319999999999999</v>
      </c>
      <c r="F233" s="5">
        <f t="shared" si="3"/>
        <v>280.11199999999997</v>
      </c>
      <c r="G233" s="6"/>
      <c r="H233" s="5"/>
      <c r="I233" s="7"/>
    </row>
    <row r="234" spans="1:9" ht="25.5" x14ac:dyDescent="0.25">
      <c r="A234" s="4">
        <v>230</v>
      </c>
      <c r="B234" s="4" t="s">
        <v>243</v>
      </c>
      <c r="C234" s="4" t="s">
        <v>11</v>
      </c>
      <c r="D234" s="5">
        <v>69</v>
      </c>
      <c r="E234" s="5">
        <v>9.7999999999999989</v>
      </c>
      <c r="F234" s="5">
        <f t="shared" si="3"/>
        <v>676.19999999999993</v>
      </c>
      <c r="G234" s="6"/>
      <c r="H234" s="5"/>
      <c r="I234" s="7"/>
    </row>
    <row r="235" spans="1:9" ht="25.5" x14ac:dyDescent="0.25">
      <c r="A235" s="4">
        <v>231</v>
      </c>
      <c r="B235" s="4" t="s">
        <v>244</v>
      </c>
      <c r="C235" s="4" t="s">
        <v>11</v>
      </c>
      <c r="D235" s="5">
        <v>11</v>
      </c>
      <c r="E235" s="5">
        <v>23.799999999999997</v>
      </c>
      <c r="F235" s="5">
        <f t="shared" si="3"/>
        <v>261.79999999999995</v>
      </c>
      <c r="G235" s="6"/>
      <c r="H235" s="5"/>
      <c r="I235" s="7"/>
    </row>
    <row r="236" spans="1:9" x14ac:dyDescent="0.25">
      <c r="A236" s="4">
        <v>232</v>
      </c>
      <c r="B236" s="4" t="s">
        <v>245</v>
      </c>
      <c r="C236" s="4" t="s">
        <v>11</v>
      </c>
      <c r="D236" s="5">
        <v>81</v>
      </c>
      <c r="E236" s="5">
        <v>40.599999999999994</v>
      </c>
      <c r="F236" s="5">
        <f t="shared" si="3"/>
        <v>3288.5999999999995</v>
      </c>
      <c r="G236" s="6"/>
      <c r="H236" s="5"/>
      <c r="I236" s="7"/>
    </row>
    <row r="237" spans="1:9" x14ac:dyDescent="0.25">
      <c r="A237" s="4">
        <v>233</v>
      </c>
      <c r="B237" s="4" t="s">
        <v>246</v>
      </c>
      <c r="C237" s="4" t="s">
        <v>11</v>
      </c>
      <c r="D237" s="5">
        <v>8</v>
      </c>
      <c r="E237" s="5">
        <v>46.9</v>
      </c>
      <c r="F237" s="5">
        <f t="shared" si="3"/>
        <v>375.2</v>
      </c>
      <c r="G237" s="6"/>
      <c r="H237" s="5"/>
      <c r="I237" s="7"/>
    </row>
    <row r="238" spans="1:9" x14ac:dyDescent="0.25">
      <c r="A238" s="4">
        <v>234</v>
      </c>
      <c r="B238" s="4" t="s">
        <v>247</v>
      </c>
      <c r="C238" s="4" t="s">
        <v>11</v>
      </c>
      <c r="D238" s="5">
        <v>32</v>
      </c>
      <c r="E238" s="5">
        <v>68.809999999999988</v>
      </c>
      <c r="F238" s="5">
        <f t="shared" si="3"/>
        <v>2201.9199999999996</v>
      </c>
      <c r="G238" s="6"/>
      <c r="H238" s="5"/>
      <c r="I238" s="7"/>
    </row>
    <row r="239" spans="1:9" x14ac:dyDescent="0.25">
      <c r="A239" s="4">
        <v>235</v>
      </c>
      <c r="B239" s="4" t="s">
        <v>248</v>
      </c>
      <c r="C239" s="4" t="s">
        <v>11</v>
      </c>
      <c r="D239" s="5">
        <v>5</v>
      </c>
      <c r="E239" s="5">
        <v>76.58</v>
      </c>
      <c r="F239" s="5">
        <f t="shared" si="3"/>
        <v>382.9</v>
      </c>
      <c r="G239" s="6"/>
      <c r="H239" s="5"/>
      <c r="I239" s="7"/>
    </row>
    <row r="240" spans="1:9" x14ac:dyDescent="0.25">
      <c r="A240" s="4">
        <v>236</v>
      </c>
      <c r="B240" s="4" t="s">
        <v>249</v>
      </c>
      <c r="C240" s="4" t="s">
        <v>11</v>
      </c>
      <c r="D240" s="5">
        <v>6</v>
      </c>
      <c r="E240" s="5">
        <v>157.5</v>
      </c>
      <c r="F240" s="5">
        <f t="shared" si="3"/>
        <v>945</v>
      </c>
      <c r="G240" s="6"/>
      <c r="H240" s="5"/>
      <c r="I240" s="7"/>
    </row>
    <row r="241" spans="1:9" x14ac:dyDescent="0.25">
      <c r="A241" s="4">
        <v>237</v>
      </c>
      <c r="B241" s="4" t="s">
        <v>250</v>
      </c>
      <c r="C241" s="4" t="s">
        <v>11</v>
      </c>
      <c r="D241" s="5">
        <v>4</v>
      </c>
      <c r="E241" s="5">
        <v>208.52999999999997</v>
      </c>
      <c r="F241" s="5">
        <f t="shared" si="3"/>
        <v>834.11999999999989</v>
      </c>
      <c r="G241" s="6"/>
      <c r="H241" s="5"/>
      <c r="I241" s="7"/>
    </row>
    <row r="242" spans="1:9" x14ac:dyDescent="0.25">
      <c r="A242" s="4">
        <v>238</v>
      </c>
      <c r="B242" s="4" t="s">
        <v>251</v>
      </c>
      <c r="C242" s="4" t="s">
        <v>145</v>
      </c>
      <c r="D242" s="5">
        <v>125</v>
      </c>
      <c r="E242" s="5">
        <v>2.94</v>
      </c>
      <c r="F242" s="5">
        <f t="shared" si="3"/>
        <v>367.5</v>
      </c>
      <c r="G242" s="6"/>
      <c r="H242" s="5"/>
      <c r="I242" s="7"/>
    </row>
    <row r="243" spans="1:9" x14ac:dyDescent="0.25">
      <c r="A243" s="4">
        <v>239</v>
      </c>
      <c r="B243" s="4" t="s">
        <v>252</v>
      </c>
      <c r="C243" s="4" t="s">
        <v>145</v>
      </c>
      <c r="D243" s="5">
        <v>21</v>
      </c>
      <c r="E243" s="5">
        <v>4.8999999999999995</v>
      </c>
      <c r="F243" s="5">
        <f t="shared" si="3"/>
        <v>102.89999999999999</v>
      </c>
      <c r="G243" s="6"/>
      <c r="H243" s="5"/>
      <c r="I243" s="7"/>
    </row>
    <row r="244" spans="1:9" x14ac:dyDescent="0.25">
      <c r="A244" s="4">
        <v>240</v>
      </c>
      <c r="B244" s="4" t="s">
        <v>253</v>
      </c>
      <c r="C244" s="4" t="s">
        <v>145</v>
      </c>
      <c r="D244" s="5">
        <v>60</v>
      </c>
      <c r="E244" s="5">
        <v>10.135999999999999</v>
      </c>
      <c r="F244" s="5">
        <f t="shared" si="3"/>
        <v>608.16</v>
      </c>
      <c r="G244" s="6"/>
      <c r="H244" s="5"/>
      <c r="I244" s="7"/>
    </row>
    <row r="245" spans="1:9" x14ac:dyDescent="0.25">
      <c r="A245" s="4">
        <v>241</v>
      </c>
      <c r="B245" s="4" t="s">
        <v>254</v>
      </c>
      <c r="C245" s="4" t="s">
        <v>145</v>
      </c>
      <c r="D245" s="5">
        <v>9</v>
      </c>
      <c r="E245" s="5">
        <v>10.891999999999999</v>
      </c>
      <c r="F245" s="5">
        <f t="shared" si="3"/>
        <v>98.027999999999992</v>
      </c>
      <c r="G245" s="6"/>
      <c r="H245" s="5"/>
      <c r="I245" s="7"/>
    </row>
    <row r="246" spans="1:9" x14ac:dyDescent="0.25">
      <c r="A246" s="4">
        <v>242</v>
      </c>
      <c r="B246" s="4" t="s">
        <v>255</v>
      </c>
      <c r="C246" s="4" t="s">
        <v>145</v>
      </c>
      <c r="D246" s="5">
        <v>11</v>
      </c>
      <c r="E246" s="5">
        <v>21.181999999999999</v>
      </c>
      <c r="F246" s="5">
        <f t="shared" si="3"/>
        <v>233.00199999999998</v>
      </c>
      <c r="G246" s="6"/>
      <c r="H246" s="5"/>
      <c r="I246" s="7"/>
    </row>
    <row r="247" spans="1:9" x14ac:dyDescent="0.25">
      <c r="A247" s="4">
        <v>243</v>
      </c>
      <c r="B247" s="4" t="s">
        <v>256</v>
      </c>
      <c r="C247" s="4" t="s">
        <v>145</v>
      </c>
      <c r="D247" s="5">
        <v>3</v>
      </c>
      <c r="E247" s="5">
        <v>40.772199999999998</v>
      </c>
      <c r="F247" s="5">
        <f t="shared" si="3"/>
        <v>122.31659999999999</v>
      </c>
      <c r="G247" s="6"/>
      <c r="H247" s="5"/>
      <c r="I247" s="7"/>
    </row>
    <row r="248" spans="1:9" x14ac:dyDescent="0.25">
      <c r="A248" s="8"/>
      <c r="B248" s="8" t="s">
        <v>257</v>
      </c>
      <c r="C248" s="8"/>
      <c r="D248" s="9"/>
      <c r="E248" s="9"/>
      <c r="F248" s="9">
        <f>SUM(F5:F247)</f>
        <v>179283.20059999998</v>
      </c>
      <c r="G248" s="10"/>
      <c r="H248" s="9"/>
      <c r="I248" s="11"/>
    </row>
    <row r="249" spans="1:9" x14ac:dyDescent="0.25">
      <c r="A249" s="8"/>
      <c r="B249" s="12" t="s">
        <v>258</v>
      </c>
      <c r="C249" s="8"/>
      <c r="D249" s="9"/>
      <c r="E249" s="9"/>
      <c r="F249" s="9">
        <f>F248*24%</f>
        <v>43027.968143999991</v>
      </c>
      <c r="G249" s="10"/>
      <c r="H249" s="9"/>
      <c r="I249" s="11"/>
    </row>
    <row r="250" spans="1:9" x14ac:dyDescent="0.25">
      <c r="A250" s="8"/>
      <c r="B250" s="12" t="s">
        <v>259</v>
      </c>
      <c r="C250" s="8"/>
      <c r="D250" s="9"/>
      <c r="E250" s="9"/>
      <c r="F250" s="9">
        <f>F249+F248</f>
        <v>222311.16874399997</v>
      </c>
      <c r="G250" s="10"/>
      <c r="H250" s="9"/>
      <c r="I250" s="11"/>
    </row>
    <row r="253" spans="1:9" x14ac:dyDescent="0.25">
      <c r="D253" s="13" t="s">
        <v>261</v>
      </c>
    </row>
  </sheetData>
  <mergeCells count="2">
    <mergeCell ref="A1:I1"/>
    <mergeCell ref="A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Nektarios</cp:lastModifiedBy>
  <dcterms:created xsi:type="dcterms:W3CDTF">2022-06-28T11:00:37Z</dcterms:created>
  <dcterms:modified xsi:type="dcterms:W3CDTF">2023-05-12T07:28:28Z</dcterms:modified>
</cp:coreProperties>
</file>